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mc:AlternateContent xmlns:mc="http://schemas.openxmlformats.org/markup-compatibility/2006">
    <mc:Choice Requires="x15">
      <x15ac:absPath xmlns:x15ac="http://schemas.microsoft.com/office/spreadsheetml/2010/11/ac" url="\\WK8OCBLFILES01\Licitaciones\2. Compras Menores\2023\DGII-DAF-CM-2023-0026 LIMPIEZA ALMACEN ENSANCHE LA FE\OAI-DAF-CM-2023-0026\"/>
    </mc:Choice>
  </mc:AlternateContent>
  <xr:revisionPtr revIDLastSave="0" documentId="13_ncr:1_{76A4F1F1-D8A7-431D-89FC-1E16FE0ADFDF}" xr6:coauthVersionLast="45" xr6:coauthVersionMax="47" xr10:uidLastSave="{00000000-0000-0000-0000-000000000000}"/>
  <workbookProtection workbookAlgorithmName="SHA-512" workbookHashValue="RAwUeCiH+32wRfmuQz+blxJtxuCW1CNT+HpjFSUeGejQfLnII1BFYADYAievtWp5MolDoywzSvqChDbK7918aA==" workbookSaltValue="Dodqcaazo88TF9LO5bp5zw==" workbookSpinCount="100000" lockStructure="1"/>
  <bookViews>
    <workbookView xWindow="-120" yWindow="-120" windowWidth="29040" windowHeight="15840" xr2:uid="{00000000-000D-0000-FFFF-FFFF00000000}"/>
  </bookViews>
  <sheets>
    <sheet name="Servicio de Limpieza" sheetId="173" r:id="rId1"/>
    <sheet name="Mem. de Cálculo" sheetId="180" state="hidden" r:id="rId2"/>
    <sheet name="Contratista" sheetId="176" r:id="rId3"/>
  </sheets>
  <externalReferences>
    <externalReference r:id="rId4"/>
    <externalReference r:id="rId5"/>
  </externalReferences>
  <definedNames>
    <definedName name="__123Graph_A" hidden="1">[1]A!#REF!</definedName>
    <definedName name="__123Graph_B" hidden="1">[1]A!#REF!</definedName>
    <definedName name="__123Graph_C" hidden="1">[1]A!#REF!</definedName>
    <definedName name="__123Graph_D" hidden="1">[1]A!#REF!</definedName>
    <definedName name="__123Graph_E" hidden="1">[1]A!#REF!</definedName>
    <definedName name="__123Graph_F" hidden="1">[1]A!#REF!</definedName>
    <definedName name="_Fill" hidden="1">#REF!</definedName>
    <definedName name="_xlnm._FilterDatabase" localSheetId="0" hidden="1">'Servicio de Limpieza'!$B$19:$I$19</definedName>
    <definedName name="_Key1" hidden="1">#REF!</definedName>
    <definedName name="_Key2" hidden="1">#REF!</definedName>
    <definedName name="_Order1" hidden="1">255</definedName>
    <definedName name="_Order2" hidden="1">255</definedName>
    <definedName name="_Sort" hidden="1">#REF!</definedName>
    <definedName name="adm.a" hidden="1">'[2]ANALISIS STO DGO'!#REF!</definedName>
    <definedName name="ADMBL" hidden="1">'[2]ANALISIS STO DGO'!#REF!</definedName>
    <definedName name="are" hidden="1">'[2]ANALISIS STO DGO'!#REF!</definedName>
    <definedName name="DEDE" hidden="1">#REF!</definedName>
    <definedName name="DEDE2" hidden="1">#REF!</definedName>
    <definedName name="DEDE3" hidden="1">#REF!</definedName>
    <definedName name="DEDE5" hidden="1">#REF!</definedName>
    <definedName name="DEDE6" hidden="1">#REF!</definedName>
    <definedName name="DEDE7" hidden="1">#REF!</definedName>
    <definedName name="EMERGE" hidden="1">'[2]ANALISIS STO DGO'!#REF!</definedName>
    <definedName name="EMERGENCY" hidden="1">'[2]ANALISIS STO DGO'!#REF!</definedName>
    <definedName name="FF" hidden="1">#REF!</definedName>
    <definedName name="GFGFF" hidden="1">#REF!</definedName>
    <definedName name="GFSG" hidden="1">#REF!</definedName>
    <definedName name="LINE" hidden="1">'[2]ANALISIS STO DGO'!#REF!</definedName>
    <definedName name="lineout" hidden="1">'[2]ANALISIS STO DGO'!#REF!</definedName>
    <definedName name="_xlnm.Print_Area" localSheetId="0">'Servicio de Limpieza'!$B$2:$I$35</definedName>
    <definedName name="WARE" hidden="1">'[2]ANALISIS STO DGO'!#REF!</definedName>
    <definedName name="ware." hidden="1">'[2]ANALISIS STO DGO'!#REF!</definedName>
    <definedName name="ware.1" hidden="1">'[2]ANALISIS STO DGO'!#REF!</definedName>
    <definedName name="WAREHOUSE" hidden="1">'[2]ANALISIS STO DGO'!#REF!</definedName>
    <definedName name="Wimaldy" hidden="1">'[2]ANALISIS STO DGO'!#REF!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173" l="1"/>
  <c r="I22" i="173"/>
  <c r="I31" i="173"/>
  <c r="I33" i="173"/>
  <c r="I35" i="173"/>
  <c r="H30" i="173"/>
  <c r="H29" i="173"/>
  <c r="H28" i="173"/>
  <c r="H27" i="173"/>
  <c r="H26" i="173"/>
  <c r="H25" i="173"/>
  <c r="H24" i="173"/>
  <c r="F96" i="180"/>
  <c r="F97" i="180"/>
  <c r="E100" i="180"/>
  <c r="E20" i="180"/>
  <c r="E31" i="180"/>
  <c r="D57" i="180"/>
  <c r="E68" i="180"/>
  <c r="E30" i="173"/>
  <c r="E25" i="173"/>
  <c r="E24" i="173"/>
  <c r="E23" i="173"/>
  <c r="D22" i="180"/>
  <c r="C3" i="180"/>
  <c r="E26" i="173"/>
  <c r="E27" i="173"/>
  <c r="E28" i="173"/>
  <c r="D92" i="180"/>
  <c r="E29" i="173"/>
  <c r="D87" i="180"/>
  <c r="D82" i="180"/>
  <c r="D77" i="180"/>
  <c r="D72" i="180"/>
  <c r="D32" i="180"/>
  <c r="D4" i="180"/>
  <c r="C4" i="180"/>
  <c r="C24" i="173"/>
  <c r="C25" i="173"/>
  <c r="C26" i="173"/>
  <c r="C27" i="173"/>
  <c r="C28" i="173"/>
  <c r="C29" i="173"/>
  <c r="C30" i="173"/>
  <c r="C32" i="180"/>
  <c r="C22" i="180"/>
  <c r="C72" i="180"/>
  <c r="C77" i="180"/>
  <c r="C82" i="180"/>
  <c r="C87" i="180"/>
  <c r="C92" i="180"/>
</calcChain>
</file>

<file path=xl/sharedStrings.xml><?xml version="1.0" encoding="utf-8"?>
<sst xmlns="http://schemas.openxmlformats.org/spreadsheetml/2006/main" count="75" uniqueCount="45">
  <si>
    <t xml:space="preserve">PARTIDAS PRESUPUESTARIAS  </t>
  </si>
  <si>
    <t>COMPAÑÍA:</t>
  </si>
  <si>
    <t>LOGO DE LA COMPAÑÍA</t>
  </si>
  <si>
    <t>RNC:</t>
  </si>
  <si>
    <t>DIRECCIÓN:</t>
  </si>
  <si>
    <t>TELÉFONO:</t>
  </si>
  <si>
    <t>CORREO ELECTRÓNICO:</t>
  </si>
  <si>
    <t>PERSONA DE CONTACTO:</t>
  </si>
  <si>
    <t>CELULAR:</t>
  </si>
  <si>
    <t>FECHA:</t>
  </si>
  <si>
    <t>FORMA DE PAGO:</t>
  </si>
  <si>
    <t>No.</t>
  </si>
  <si>
    <t>PARTIDAS</t>
  </si>
  <si>
    <t>CANT.</t>
  </si>
  <si>
    <t>UD.</t>
  </si>
  <si>
    <t>P.U.</t>
  </si>
  <si>
    <t>COSTO</t>
  </si>
  <si>
    <t>SUB-TOTAL</t>
  </si>
  <si>
    <t xml:space="preserve">Nota: </t>
  </si>
  <si>
    <t>ud</t>
  </si>
  <si>
    <t xml:space="preserve"> SUB-TOTAL GASTOS DIRECTOS</t>
  </si>
  <si>
    <t xml:space="preserve">ITBIS  </t>
  </si>
  <si>
    <t>TOTAL GENERAL</t>
  </si>
  <si>
    <t>Santo Domingo</t>
  </si>
  <si>
    <t>Cantidad</t>
  </si>
  <si>
    <t>Partida #4</t>
  </si>
  <si>
    <t>m</t>
  </si>
  <si>
    <t>m²</t>
  </si>
  <si>
    <t>ALMACÉN LA FÉ</t>
  </si>
  <si>
    <t>Pintura</t>
  </si>
  <si>
    <t>Reparación</t>
  </si>
  <si>
    <t xml:space="preserve">Reparación de verja perimetral en hierro. Incluye corte de la pieza en mal estado de tubos 2"x1". Incluye soldaduras en la unión de la pieza nueva con la existente de tubos 2"x1" y barras de 1"x1/4". Incluye bote de los desperdicios producto a la reparación. Considerar todo lo necesario para su correcta reparación. </t>
  </si>
  <si>
    <t>Bote</t>
  </si>
  <si>
    <t>Poda de arboles</t>
  </si>
  <si>
    <t>Limpieza</t>
  </si>
  <si>
    <t xml:space="preserve">Reparación de portón #1. Enderezar portón doblado con un largo aproximado de 6.65m, considerar enderezar todas las partes dobladas. Suministro e instalación de barras de 1"x1/4" con dimensiones de 1.80m y 0.90m. Incluye soldaduras en 5 barras 1"x1/4". Suministro e instalación de angular doblado con una longitud de 2.00m. Incluye mantenimiento de rondanas. Considerar todo lo necesario para su correcta reparación. </t>
  </si>
  <si>
    <t xml:space="preserve">Reparación de portón #2. Suministro e instalación de tubo 2"x2" con una longitud aproximada de 1.00m. Incluye soldaduras en 5 barras 1"x1/4". Incluye mantenimiento de rondanas. Considerar todo lo necesario para su correcta reparación. </t>
  </si>
  <si>
    <t>Ubicación: Av. San Martín, Esq. Manuel Flores Cabrera, Ensanche la Fé.</t>
  </si>
  <si>
    <t>Bote de escombros con camiones a una capacidad de 6.00m³. Incluye mano de obra para cargar los escombros a los camiones. Incluye dejar las áreas lo mas limpias posibles.</t>
  </si>
  <si>
    <t>SERVICIO DE BOTE DE ESCOMBROS, PODA DE ÁRBOLES, LIMPIEZA DE PISO EXTERIOR Y REACONDICIONAMIENTO DE VERJA PERIMETRAL EN EL LOCAL DEL ALMACÉN LA FÉ DE LA DGII</t>
  </si>
  <si>
    <t>Poda de ramas en árboles con una altura aproximada de 10.00m y un diámetro aproximado de 12.00m, con la finalidad de disminuir su follaje. Incluye bote y limpieza producto de esta actividad. Considerar las medidas de seguridad necesarias.</t>
  </si>
  <si>
    <t>Limpieza de superficie con maquina hidrolavadora con presión mínima de 1,800PSI. Luego de finalizada la limpieza considerar limpiar los contenes de los alrededores.</t>
  </si>
  <si>
    <t>Mantenimiento de pintura en hierros de verja perimetral con una altura de 1.75m compuesto por barras verticales de 1"x1/4" separadas a 0.25m, tubos verticales de 4"x4" separados a 3.00 y 3 tubos horizontales de 2"x1". Incluyen lavado con hidrolavadora, lijado y pulido de estructuras completas para retiro de óxidos. Incluye suministro y aplicación de pintura antióxido color roja y terminación con pintura esmalte industrial color gris perla 56 mate (dos manos).</t>
  </si>
  <si>
    <t>Mantenimiento de pintura en hierros del portón con una altura de 1.80m compuesto por barras verticales de 1"x1/4" separadas a 0.20m y 3 tubos horizontales de 2"x1". Incluyen lavado con hidrolavadora, lijado y pulido de estructuras completas para retiro de óxidos. Incluye suministro y aplicación de pintura antióxido color roja y terminación con pintura esmalte industrial color gris perla 56 mate (dos manos).</t>
  </si>
  <si>
    <t>Los botes deberán de realziarece en conjunto con un personal de la DGII para su debida contabilización.
La limpieza del pisos exterior se estará realizando con hidrolavadora a una presión mínima de 1,800PSI.
El mantenimiento de las verjas perimetrales se realizara: 1er. Limpieza con hidrolavadora, 2do. Reparaciones, 3ro. Aplicación de antióxido color rojo y 4to. Dos manos de pintura esmalte industrial color gris perla 56 mate.
No se podrá realizar ninguna reparación que no este considerada en las partidas presupuestarias.
El contratista será responsable de la ubicación final de cada uno de los desechos producto de los botes 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</si>
</sst>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_);\(&quot;$&quot;#,##0\)"/>
    <numFmt numFmtId="44" formatCode="_(&quot;$&quot;* #,##0.00_);_(&quot;$&quot;* \(#,##0.00\);_(&quot;$&quot;* &quot;-&quot;??_);_(@_)"/>
    <numFmt numFmtId="43" formatCode="_(* #,##0.00_);_(* \(#,##0.00\);_(* &quot;-&quot;??_);_(@_)"/>
    <numFmt numFmtId="164" formatCode="#,##0.00\ &quot;€&quot;;\-#,##0.00\ &quot;€&quot;"/>
    <numFmt numFmtId="165" formatCode="_-* #,##0.00_-;\-* #,##0.00_-;_-* &quot;-&quot;??_-;_-@_-"/>
    <numFmt numFmtId="166" formatCode="_(&quot;RD$&quot;* #,##0.00_);_(&quot;RD$&quot;* \(#,##0.00\);_(&quot;RD$&quot;* &quot;-&quot;??_);_(@_)"/>
    <numFmt numFmtId="167" formatCode="_-* #,##0.00\ _P_t_s_-;\-* #,##0.00\ _P_t_s_-;_-* &quot;-&quot;??\ _P_t_s_-;_-@_-"/>
    <numFmt numFmtId="168" formatCode="0.0000"/>
    <numFmt numFmtId="169" formatCode="0.00000"/>
    <numFmt numFmtId="170" formatCode="0_)"/>
    <numFmt numFmtId="171" formatCode="0.00_)"/>
    <numFmt numFmtId="172" formatCode="_-* #,##0.00\ _€_-;\-* #,##0.00\ _€_-;_-* &quot;-&quot;??\ _€_-;_-@_-"/>
    <numFmt numFmtId="173" formatCode="_-* #,##0.0000_-;\-* #,##0.0000_-;_-* &quot;-&quot;??_-;_-@_-"/>
    <numFmt numFmtId="174" formatCode="#,##0.0000_);\(#,##0.0000\)"/>
    <numFmt numFmtId="175" formatCode="&quot;$&quot;#,##0;\-&quot;$&quot;#,##0"/>
    <numFmt numFmtId="176" formatCode="_-&quot;RD$&quot;* #,##0.00_-;\-&quot;RD$&quot;* #,##0.00_-;_-&quot;RD$&quot;* &quot;-&quot;??_-;_-@_-"/>
    <numFmt numFmtId="177" formatCode="_-&quot;$&quot;* #,##0.00_-;\-&quot;$&quot;* #,##0.00_-;_-&quot;$&quot;* &quot;-&quot;??_-;_-@_-"/>
    <numFmt numFmtId="178" formatCode="#,##0.0000"/>
    <numFmt numFmtId="179" formatCode="[$$-409]#,##0.00"/>
    <numFmt numFmtId="180" formatCode="#,##0.00\ _€"/>
    <numFmt numFmtId="181" formatCode="#,##0.00\ &quot;/m3&quot;"/>
    <numFmt numFmtId="182" formatCode="_([$€-2]* #,##0.00_);_([$€-2]* \(#,##0.00\);_([$€-2]* &quot;-&quot;??_)"/>
    <numFmt numFmtId="183" formatCode="&quot; &quot;#,##0.00&quot; &quot;;&quot; (&quot;#,##0.00&quot;)&quot;;&quot; -&quot;#&quot; &quot;;&quot; &quot;@&quot; &quot;"/>
    <numFmt numFmtId="184" formatCode="[$-409]General"/>
    <numFmt numFmtId="185" formatCode="#."/>
    <numFmt numFmtId="186" formatCode="#,##0.00000000000"/>
    <numFmt numFmtId="187" formatCode="#,##0.00\ &quot;M³S&quot;"/>
    <numFmt numFmtId="188" formatCode="_(* #,##0.000_);_(* \(#,##0.000\);_(* &quot;-&quot;??_);_(@_)"/>
    <numFmt numFmtId="189" formatCode="_(* #,##0\ &quot;pta&quot;_);_(* \(#,##0\ &quot;pta&quot;\);_(* &quot;-&quot;??\ &quot;pta&quot;_);_(@_)"/>
  </numFmts>
  <fonts count="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i/>
      <sz val="16"/>
      <name val="Helv"/>
    </font>
    <font>
      <sz val="10"/>
      <name val="Courier"/>
      <family val="3"/>
    </font>
    <font>
      <sz val="10"/>
      <name val="MS Sans Serif"/>
      <family val="2"/>
    </font>
    <font>
      <b/>
      <sz val="11"/>
      <color indexed="9"/>
      <name val="Calibri"/>
      <family val="2"/>
    </font>
    <font>
      <sz val="11"/>
      <color indexed="17"/>
      <name val="Calibri"/>
      <family val="2"/>
    </font>
    <font>
      <sz val="11"/>
      <color indexed="62"/>
      <name val="Calibri"/>
      <family val="2"/>
    </font>
    <font>
      <sz val="11"/>
      <color indexed="10"/>
      <name val="Calibri"/>
      <family val="2"/>
    </font>
    <font>
      <sz val="11"/>
      <color indexed="52"/>
      <name val="Calibri"/>
      <family val="2"/>
    </font>
    <font>
      <b/>
      <sz val="11"/>
      <color indexed="56"/>
      <name val="Calibri"/>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63"/>
      <name val="Calibri"/>
      <family val="2"/>
    </font>
    <font>
      <b/>
      <sz val="18"/>
      <color indexed="56"/>
      <name val="Cambria"/>
      <family val="2"/>
    </font>
    <font>
      <sz val="10"/>
      <name val="Arial"/>
      <family val="2"/>
    </font>
    <font>
      <sz val="12"/>
      <name val="Arial"/>
      <family val="2"/>
    </font>
    <font>
      <sz val="10"/>
      <color indexed="8"/>
      <name val="Verdana"/>
      <family val="2"/>
    </font>
    <font>
      <b/>
      <sz val="10"/>
      <color indexed="8"/>
      <name val="Verdana"/>
      <family val="2"/>
    </font>
    <font>
      <sz val="10"/>
      <color indexed="9"/>
      <name val="Verdana"/>
      <family val="2"/>
    </font>
    <font>
      <b/>
      <sz val="11"/>
      <color indexed="10"/>
      <name val="Calibri"/>
      <family val="2"/>
    </font>
    <font>
      <b/>
      <sz val="11"/>
      <color indexed="62"/>
      <name val="Calibri"/>
      <family val="2"/>
    </font>
    <font>
      <b/>
      <sz val="11"/>
      <color indexed="8"/>
      <name val="Calibri"/>
      <family val="2"/>
    </font>
    <font>
      <sz val="10"/>
      <color theme="1"/>
      <name val="Arial1"/>
    </font>
    <font>
      <b/>
      <sz val="1"/>
      <color indexed="16"/>
      <name val="Courier"/>
      <family val="3"/>
    </font>
    <font>
      <sz val="1"/>
      <color indexed="16"/>
      <name val="Courier"/>
      <family val="3"/>
    </font>
    <font>
      <u/>
      <sz val="10"/>
      <color indexed="36"/>
      <name val="Arial"/>
      <family val="2"/>
    </font>
    <font>
      <sz val="10"/>
      <color indexed="36"/>
      <name val="MS Sans Serif"/>
      <family val="2"/>
    </font>
    <font>
      <sz val="11"/>
      <color indexed="6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sz val="18"/>
      <name val="Arial"/>
      <family val="2"/>
    </font>
    <font>
      <b/>
      <sz val="18"/>
      <name val="Arial"/>
      <family val="2"/>
    </font>
    <font>
      <b/>
      <sz val="22"/>
      <name val="Times New Roman"/>
      <family val="1"/>
    </font>
    <font>
      <b/>
      <sz val="22"/>
      <color indexed="8"/>
      <name val="Times New Roman"/>
      <family val="1"/>
    </font>
    <font>
      <sz val="22"/>
      <name val="Times New Roman"/>
      <family val="1"/>
    </font>
    <font>
      <i/>
      <sz val="22"/>
      <color rgb="FF632423"/>
      <name val="Times New Roman"/>
      <family val="1"/>
    </font>
    <font>
      <b/>
      <i/>
      <sz val="22"/>
      <name val="Times New Roman"/>
      <family val="1"/>
    </font>
    <font>
      <sz val="22"/>
      <color indexed="8"/>
      <name val="Times New Roman"/>
      <family val="1"/>
    </font>
    <font>
      <sz val="22"/>
      <color theme="1"/>
      <name val="Times New Roman"/>
      <family val="1"/>
    </font>
    <font>
      <b/>
      <sz val="22"/>
      <color indexed="12"/>
      <name val="Times New Roman"/>
      <family val="1"/>
    </font>
    <font>
      <b/>
      <sz val="24"/>
      <name val="Times New Roman"/>
      <family val="1"/>
    </font>
    <font>
      <sz val="24"/>
      <name val="Times New Roman"/>
      <family val="1"/>
    </font>
    <font>
      <sz val="10"/>
      <color rgb="FF000000"/>
      <name val="Times New Roman"/>
      <family val="1"/>
    </font>
    <font>
      <b/>
      <sz val="12"/>
      <name val="Times New Roman"/>
      <family val="1"/>
    </font>
    <font>
      <sz val="8"/>
      <name val="Arial"/>
      <family val="2"/>
    </font>
    <font>
      <sz val="22"/>
      <color indexed="12"/>
      <name val="Times New Roman"/>
      <family val="1"/>
    </font>
  </fonts>
  <fills count="47">
    <fill>
      <patternFill patternType="none"/>
    </fill>
    <fill>
      <patternFill patternType="gray125"/>
    </fill>
    <fill>
      <patternFill patternType="solid">
        <fgColor indexed="42"/>
      </patternFill>
    </fill>
    <fill>
      <patternFill patternType="solid">
        <fgColor indexed="47"/>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rgb="FF92D050"/>
        <bgColor indexed="64"/>
      </patternFill>
    </fill>
    <fill>
      <patternFill patternType="solid">
        <fgColor theme="0" tint="-0.34998626667073579"/>
        <bgColor indexed="64"/>
      </patternFill>
    </fill>
    <fill>
      <patternFill patternType="solid">
        <fgColor indexed="43"/>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22"/>
        <bgColor indexed="22"/>
      </patternFill>
    </fill>
    <fill>
      <patternFill patternType="solid">
        <fgColor indexed="55"/>
        <bgColor indexed="55"/>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9"/>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lightUp">
        <fgColor indexed="9"/>
        <bgColor indexed="29"/>
      </patternFill>
    </fill>
    <fill>
      <patternFill patternType="solid">
        <fgColor indexed="31"/>
        <bgColor indexed="31"/>
      </patternFill>
    </fill>
    <fill>
      <patternFill patternType="solid">
        <fgColor indexed="56"/>
      </patternFill>
    </fill>
    <fill>
      <patternFill patternType="solid">
        <fgColor indexed="42"/>
        <bgColor indexed="42"/>
      </patternFill>
    </fill>
    <fill>
      <patternFill patternType="solid">
        <fgColor indexed="54"/>
      </patternFill>
    </fill>
    <fill>
      <patternFill patternType="solid">
        <fgColor theme="0" tint="-0.249977111117893"/>
        <bgColor indexed="64"/>
      </patternFill>
    </fill>
    <fill>
      <patternFill patternType="solid">
        <fgColor rgb="FFBFBFBF"/>
        <bgColor indexed="64"/>
      </patternFill>
    </fill>
    <fill>
      <patternFill patternType="solid">
        <fgColor rgb="FF00B05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top style="thin">
        <color indexed="64"/>
      </top>
      <bottom style="thin">
        <color indexed="64"/>
      </bottom>
      <diagonal/>
    </border>
    <border>
      <left/>
      <right/>
      <top style="double">
        <color indexed="64"/>
      </top>
      <bottom/>
      <diagonal/>
    </border>
    <border>
      <left/>
      <right/>
      <top style="double">
        <color rgb="FF000000"/>
      </top>
      <bottom style="double">
        <color rgb="FF000000"/>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thin">
        <color indexed="64"/>
      </left>
      <right/>
      <top style="double">
        <color indexed="64"/>
      </top>
      <bottom style="double">
        <color indexed="64"/>
      </bottom>
      <diagonal/>
    </border>
  </borders>
  <cellStyleXfs count="818">
    <xf numFmtId="0" fontId="0" fillId="0" borderId="0"/>
    <xf numFmtId="0" fontId="22" fillId="2" borderId="0" applyNumberFormat="0" applyBorder="0" applyAlignment="0" applyProtection="0"/>
    <xf numFmtId="0" fontId="21" fillId="4" borderId="2" applyNumberFormat="0" applyAlignment="0" applyProtection="0"/>
    <xf numFmtId="0" fontId="25" fillId="0" borderId="3" applyNumberFormat="0" applyFill="0" applyAlignment="0" applyProtection="0"/>
    <xf numFmtId="168" fontId="17" fillId="0" borderId="0" applyFont="0" applyFill="0" applyBorder="0" applyAlignment="0" applyProtection="0"/>
    <xf numFmtId="167" fontId="17" fillId="0" borderId="0" applyFont="0" applyFill="0" applyBorder="0" applyAlignment="0" applyProtection="0"/>
    <xf numFmtId="175" fontId="16" fillId="0" borderId="0" applyFont="0" applyFill="0" applyBorder="0" applyAlignment="0" applyProtection="0"/>
    <xf numFmtId="165" fontId="16" fillId="0" borderId="0" applyFont="0" applyFill="0" applyBorder="0" applyAlignment="0" applyProtection="0"/>
    <xf numFmtId="169" fontId="17" fillId="0" borderId="0" applyFont="0" applyFill="0" applyBorder="0" applyAlignment="0" applyProtection="0"/>
    <xf numFmtId="0" fontId="26" fillId="0" borderId="0" applyNumberFormat="0" applyFill="0" applyBorder="0" applyAlignment="0" applyProtection="0"/>
    <xf numFmtId="0" fontId="23" fillId="3" borderId="1" applyNumberFormat="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43" fontId="17" fillId="0" borderId="0" applyFont="0" applyFill="0" applyBorder="0" applyAlignment="0" applyProtection="0"/>
    <xf numFmtId="173" fontId="17" fillId="0" borderId="0" applyFont="0" applyFill="0" applyBorder="0" applyAlignment="0" applyProtection="0"/>
    <xf numFmtId="43" fontId="17" fillId="0" borderId="0" applyFont="0" applyFill="0" applyBorder="0" applyAlignment="0" applyProtection="0"/>
    <xf numFmtId="173" fontId="17" fillId="0" borderId="0" applyFont="0" applyFill="0" applyBorder="0" applyAlignment="0" applyProtection="0"/>
    <xf numFmtId="43" fontId="16"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43" fontId="17"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1" fontId="18" fillId="0" borderId="0"/>
    <xf numFmtId="0" fontId="17" fillId="0" borderId="0"/>
    <xf numFmtId="0" fontId="17" fillId="0" borderId="0"/>
    <xf numFmtId="0" fontId="16" fillId="0" borderId="0"/>
    <xf numFmtId="0" fontId="16" fillId="0" borderId="0"/>
    <xf numFmtId="0" fontId="17" fillId="5" borderId="4" applyNumberFormat="0" applyFont="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4" fillId="0" borderId="0" applyNumberFormat="0" applyFill="0" applyBorder="0" applyAlignment="0" applyProtection="0"/>
    <xf numFmtId="166" fontId="16" fillId="0" borderId="0" applyFont="0" applyFill="0" applyBorder="0" applyAlignment="0" applyProtection="0"/>
    <xf numFmtId="165" fontId="27" fillId="0" borderId="0" applyFont="0" applyFill="0" applyBorder="0" applyAlignment="0" applyProtection="0"/>
    <xf numFmtId="173" fontId="16" fillId="0" borderId="0" applyFont="0" applyFill="0" applyBorder="0" applyAlignment="0" applyProtection="0"/>
    <xf numFmtId="5" fontId="16" fillId="0" borderId="0" applyFont="0" applyFill="0" applyBorder="0" applyAlignment="0" applyProtection="0"/>
    <xf numFmtId="165" fontId="16" fillId="0" borderId="0" applyFont="0" applyFill="0" applyBorder="0" applyAlignment="0" applyProtection="0"/>
    <xf numFmtId="165" fontId="27" fillId="0" borderId="0" applyFont="0" applyFill="0" applyBorder="0" applyAlignment="0" applyProtection="0"/>
    <xf numFmtId="9" fontId="16" fillId="0" borderId="0" applyFont="0" applyFill="0" applyBorder="0" applyAlignment="0" applyProtection="0"/>
    <xf numFmtId="5" fontId="16" fillId="0" borderId="0" applyFont="0" applyFill="0" applyBorder="0" applyAlignment="0" applyProtection="0"/>
    <xf numFmtId="9" fontId="16" fillId="0" borderId="0" applyFont="0" applyFill="0" applyBorder="0" applyAlignment="0" applyProtection="0"/>
    <xf numFmtId="5" fontId="16" fillId="0" borderId="0" applyFont="0" applyFill="0" applyBorder="0" applyAlignment="0" applyProtection="0"/>
    <xf numFmtId="172" fontId="16" fillId="0" borderId="0" applyFont="0" applyFill="0" applyBorder="0" applyAlignment="0" applyProtection="0"/>
    <xf numFmtId="9" fontId="27" fillId="0" borderId="0" applyFont="0" applyFill="0" applyBorder="0" applyAlignment="0" applyProtection="0"/>
    <xf numFmtId="177" fontId="27" fillId="0" borderId="0" applyFont="0" applyFill="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3"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2" borderId="0" applyNumberFormat="0" applyBorder="0" applyAlignment="0" applyProtection="0"/>
    <xf numFmtId="0" fontId="30" fillId="8" borderId="0" applyNumberFormat="0" applyBorder="0" applyAlignment="0" applyProtection="0"/>
    <xf numFmtId="0" fontId="31" fillId="23" borderId="1" applyNumberFormat="0" applyAlignment="0" applyProtection="0"/>
    <xf numFmtId="0" fontId="21" fillId="4" borderId="2" applyNumberFormat="0" applyAlignment="0" applyProtection="0"/>
    <xf numFmtId="5" fontId="16" fillId="0" borderId="0" applyFont="0" applyFill="0" applyBorder="0" applyAlignment="0" applyProtection="0"/>
    <xf numFmtId="5" fontId="16" fillId="0" borderId="0" applyFont="0" applyFill="0" applyBorder="0" applyAlignment="0" applyProtection="0"/>
    <xf numFmtId="165" fontId="16" fillId="0" borderId="0" applyFont="0" applyFill="0" applyBorder="0" applyAlignment="0" applyProtection="0"/>
    <xf numFmtId="0" fontId="32" fillId="0" borderId="0" applyNumberFormat="0" applyFill="0" applyBorder="0" applyAlignment="0" applyProtection="0"/>
    <xf numFmtId="0" fontId="22" fillId="2" borderId="0" applyNumberFormat="0" applyBorder="0" applyAlignment="0" applyProtection="0"/>
    <xf numFmtId="0" fontId="33" fillId="0" borderId="14" applyNumberFormat="0" applyFill="0" applyAlignment="0" applyProtection="0"/>
    <xf numFmtId="0" fontId="34"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3" fillId="3" borderId="1" applyNumberFormat="0" applyAlignment="0" applyProtection="0"/>
    <xf numFmtId="0" fontId="25" fillId="0" borderId="3" applyNumberFormat="0" applyFill="0" applyAlignment="0" applyProtection="0"/>
    <xf numFmtId="165" fontId="16" fillId="0" borderId="0" applyFont="0" applyFill="0" applyBorder="0" applyAlignment="0" applyProtection="0"/>
    <xf numFmtId="43" fontId="27" fillId="0" borderId="0" applyFont="0" applyFill="0" applyBorder="0" applyAlignment="0" applyProtection="0"/>
    <xf numFmtId="176" fontId="16" fillId="0" borderId="0" applyFont="0" applyFill="0" applyBorder="0" applyAlignment="0" applyProtection="0"/>
    <xf numFmtId="0" fontId="27" fillId="5" borderId="4" applyNumberFormat="0" applyFont="0" applyAlignment="0" applyProtection="0"/>
    <xf numFmtId="0" fontId="35" fillId="23" borderId="17" applyNumberFormat="0" applyAlignment="0" applyProtection="0"/>
    <xf numFmtId="0" fontId="36" fillId="0" borderId="0" applyNumberFormat="0" applyFill="0" applyBorder="0" applyAlignment="0" applyProtection="0"/>
    <xf numFmtId="0" fontId="24" fillId="0" borderId="0" applyNumberFormat="0" applyFill="0" applyBorder="0" applyAlignment="0" applyProtection="0"/>
    <xf numFmtId="167"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3" fontId="16" fillId="0" borderId="0" applyFont="0" applyFill="0" applyBorder="0" applyAlignment="0" applyProtection="0"/>
    <xf numFmtId="0" fontId="28" fillId="0" borderId="0"/>
    <xf numFmtId="165" fontId="16" fillId="0" borderId="0" applyFont="0" applyFill="0" applyBorder="0" applyAlignment="0" applyProtection="0"/>
    <xf numFmtId="0" fontId="16" fillId="0" borderId="0"/>
    <xf numFmtId="0" fontId="16" fillId="0" borderId="0"/>
    <xf numFmtId="0" fontId="15" fillId="0" borderId="0"/>
    <xf numFmtId="0" fontId="14" fillId="0" borderId="0"/>
    <xf numFmtId="43" fontId="37" fillId="0" borderId="0" applyFont="0" applyFill="0" applyBorder="0" applyAlignment="0" applyProtection="0"/>
    <xf numFmtId="0" fontId="28" fillId="0" borderId="0"/>
    <xf numFmtId="0" fontId="20" fillId="0" borderId="0"/>
    <xf numFmtId="165"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2" fontId="16" fillId="0" borderId="0" applyFont="0" applyFill="0" applyBorder="0" applyAlignment="0" applyProtection="0"/>
    <xf numFmtId="4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7" fontId="16" fillId="0" borderId="0" applyFont="0" applyFill="0" applyBorder="0" applyAlignment="0" applyProtection="0"/>
    <xf numFmtId="0" fontId="13" fillId="0" borderId="0"/>
    <xf numFmtId="0" fontId="13" fillId="0" borderId="0"/>
    <xf numFmtId="0" fontId="16" fillId="5" borderId="4" applyNumberFormat="0" applyFont="0" applyAlignment="0" applyProtection="0"/>
    <xf numFmtId="0" fontId="16" fillId="5" borderId="4" applyNumberFormat="0" applyFont="0" applyAlignment="0" applyProtection="0"/>
    <xf numFmtId="9" fontId="16" fillId="0" borderId="0" applyFont="0" applyFill="0" applyBorder="0" applyAlignment="0" applyProtection="0"/>
    <xf numFmtId="0" fontId="16" fillId="0" borderId="0"/>
    <xf numFmtId="179" fontId="16" fillId="0" borderId="0"/>
    <xf numFmtId="43" fontId="16" fillId="0" borderId="0" applyFont="0" applyFill="0" applyBorder="0" applyAlignment="0" applyProtection="0"/>
    <xf numFmtId="0" fontId="12" fillId="0" borderId="0"/>
    <xf numFmtId="0" fontId="16" fillId="0" borderId="0"/>
    <xf numFmtId="0" fontId="20" fillId="0" borderId="0"/>
    <xf numFmtId="179" fontId="28" fillId="11" borderId="0" applyNumberFormat="0" applyBorder="0" applyAlignment="0" applyProtection="0"/>
    <xf numFmtId="179" fontId="28" fillId="11"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26" borderId="0" applyNumberFormat="0" applyBorder="0" applyAlignment="0" applyProtection="0"/>
    <xf numFmtId="179" fontId="28" fillId="26" borderId="0" applyNumberFormat="0" applyBorder="0" applyAlignment="0" applyProtection="0"/>
    <xf numFmtId="179" fontId="28" fillId="26" borderId="0" applyNumberFormat="0" applyBorder="0" applyAlignment="0" applyProtection="0"/>
    <xf numFmtId="179" fontId="28" fillId="8" borderId="0" applyNumberFormat="0" applyBorder="0" applyAlignment="0" applyProtection="0"/>
    <xf numFmtId="179" fontId="28" fillId="8" borderId="0" applyNumberFormat="0" applyBorder="0" applyAlignment="0" applyProtection="0"/>
    <xf numFmtId="179" fontId="28" fillId="8"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8" fillId="5" borderId="0" applyNumberFormat="0" applyBorder="0" applyAlignment="0" applyProtection="0"/>
    <xf numFmtId="179" fontId="29" fillId="10" borderId="0" applyNumberFormat="0" applyBorder="0" applyAlignment="0" applyProtection="0"/>
    <xf numFmtId="179" fontId="29" fillId="10" borderId="0" applyNumberFormat="0" applyBorder="0" applyAlignment="0" applyProtection="0"/>
    <xf numFmtId="179" fontId="29" fillId="10" borderId="0" applyNumberFormat="0" applyBorder="0" applyAlignment="0" applyProtection="0"/>
    <xf numFmtId="179" fontId="29" fillId="22" borderId="0" applyNumberFormat="0" applyBorder="0" applyAlignment="0" applyProtection="0"/>
    <xf numFmtId="179" fontId="29" fillId="22" borderId="0" applyNumberFormat="0" applyBorder="0" applyAlignment="0" applyProtection="0"/>
    <xf numFmtId="179" fontId="29" fillId="22" borderId="0" applyNumberFormat="0" applyBorder="0" applyAlignment="0" applyProtection="0"/>
    <xf numFmtId="179" fontId="29" fillId="14" borderId="0" applyNumberFormat="0" applyBorder="0" applyAlignment="0" applyProtection="0"/>
    <xf numFmtId="179" fontId="29" fillId="14" borderId="0" applyNumberFormat="0" applyBorder="0" applyAlignment="0" applyProtection="0"/>
    <xf numFmtId="179" fontId="29" fillId="14" borderId="0" applyNumberFormat="0" applyBorder="0" applyAlignment="0" applyProtection="0"/>
    <xf numFmtId="179" fontId="29" fillId="8" borderId="0" applyNumberFormat="0" applyBorder="0" applyAlignment="0" applyProtection="0"/>
    <xf numFmtId="179" fontId="29" fillId="8" borderId="0" applyNumberFormat="0" applyBorder="0" applyAlignment="0" applyProtection="0"/>
    <xf numFmtId="179" fontId="29" fillId="8" borderId="0" applyNumberFormat="0" applyBorder="0" applyAlignment="0" applyProtection="0"/>
    <xf numFmtId="179" fontId="29" fillId="10" borderId="0" applyNumberFormat="0" applyBorder="0" applyAlignment="0" applyProtection="0"/>
    <xf numFmtId="179" fontId="29" fillId="10" borderId="0" applyNumberFormat="0" applyBorder="0" applyAlignment="0" applyProtection="0"/>
    <xf numFmtId="179" fontId="29" fillId="10" borderId="0" applyNumberFormat="0" applyBorder="0" applyAlignment="0" applyProtection="0"/>
    <xf numFmtId="179" fontId="29" fillId="12" borderId="0" applyNumberFormat="0" applyBorder="0" applyAlignment="0" applyProtection="0"/>
    <xf numFmtId="179" fontId="29" fillId="12" borderId="0" applyNumberFormat="0" applyBorder="0" applyAlignment="0" applyProtection="0"/>
    <xf numFmtId="179" fontId="29" fillId="12"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41" fillId="29" borderId="0" applyNumberFormat="0" applyBorder="0" applyAlignment="0" applyProtection="0"/>
    <xf numFmtId="0" fontId="29" fillId="19" borderId="0" applyNumberFormat="0" applyBorder="0" applyAlignment="0" applyProtection="0"/>
    <xf numFmtId="0" fontId="39" fillId="27"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0" fontId="29" fillId="2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41" fillId="30" borderId="0" applyNumberFormat="0" applyBorder="0" applyAlignment="0" applyProtection="0"/>
    <xf numFmtId="0" fontId="29" fillId="21" borderId="0" applyNumberFormat="0" applyBorder="0" applyAlignment="0" applyProtection="0"/>
    <xf numFmtId="0" fontId="39" fillId="27" borderId="0" applyNumberFormat="0" applyBorder="0" applyAlignment="0" applyProtection="0"/>
    <xf numFmtId="0" fontId="39" fillId="30" borderId="0" applyNumberFormat="0" applyBorder="0" applyAlignment="0" applyProtection="0"/>
    <xf numFmtId="0" fontId="41" fillId="32" borderId="0" applyNumberFormat="0" applyBorder="0" applyAlignment="0" applyProtection="0"/>
    <xf numFmtId="0" fontId="29" fillId="16" borderId="0" applyNumberFormat="0" applyBorder="0" applyAlignment="0" applyProtection="0"/>
    <xf numFmtId="0" fontId="39" fillId="27" borderId="0" applyNumberFormat="0" applyBorder="0" applyAlignment="0" applyProtection="0"/>
    <xf numFmtId="0" fontId="39" fillId="29" borderId="0" applyNumberFormat="0" applyBorder="0" applyAlignment="0" applyProtection="0"/>
    <xf numFmtId="0" fontId="41" fillId="29" borderId="0" applyNumberFormat="0" applyBorder="0" applyAlignment="0" applyProtection="0"/>
    <xf numFmtId="0" fontId="29" fillId="17" borderId="0" applyNumberFormat="0" applyBorder="0" applyAlignment="0" applyProtection="0"/>
    <xf numFmtId="0" fontId="39" fillId="27" borderId="0" applyNumberFormat="0" applyBorder="0" applyAlignment="0" applyProtection="0"/>
    <xf numFmtId="0" fontId="39" fillId="33" borderId="0" applyNumberFormat="0" applyBorder="0" applyAlignment="0" applyProtection="0"/>
    <xf numFmtId="0" fontId="41" fillId="34" borderId="0" applyNumberFormat="0" applyBorder="0" applyAlignment="0" applyProtection="0"/>
    <xf numFmtId="0" fontId="29" fillId="22" borderId="0" applyNumberFormat="0" applyBorder="0" applyAlignment="0" applyProtection="0"/>
    <xf numFmtId="179" fontId="22" fillId="10" borderId="0" applyNumberFormat="0" applyBorder="0" applyAlignment="0" applyProtection="0"/>
    <xf numFmtId="179" fontId="22" fillId="10" borderId="0" applyNumberFormat="0" applyBorder="0" applyAlignment="0" applyProtection="0"/>
    <xf numFmtId="179" fontId="22" fillId="10" borderId="0" applyNumberFormat="0" applyBorder="0" applyAlignment="0" applyProtection="0"/>
    <xf numFmtId="179" fontId="42" fillId="35" borderId="1" applyNumberFormat="0" applyAlignment="0" applyProtection="0"/>
    <xf numFmtId="179" fontId="42" fillId="35" borderId="1" applyNumberFormat="0" applyAlignment="0" applyProtection="0"/>
    <xf numFmtId="179" fontId="42" fillId="35" borderId="1" applyNumberFormat="0" applyAlignment="0" applyProtection="0"/>
    <xf numFmtId="179" fontId="21" fillId="4" borderId="2" applyNumberFormat="0" applyAlignment="0" applyProtection="0"/>
    <xf numFmtId="179" fontId="21" fillId="4" borderId="2" applyNumberFormat="0" applyAlignment="0" applyProtection="0"/>
    <xf numFmtId="179" fontId="21" fillId="4" borderId="2" applyNumberFormat="0" applyAlignment="0" applyProtection="0"/>
    <xf numFmtId="179" fontId="24" fillId="0" borderId="21" applyNumberFormat="0" applyFill="0" applyAlignment="0" applyProtection="0"/>
    <xf numFmtId="179" fontId="24" fillId="0" borderId="21" applyNumberFormat="0" applyFill="0" applyAlignment="0" applyProtection="0"/>
    <xf numFmtId="179" fontId="24" fillId="0" borderId="21" applyNumberFormat="0" applyFill="0" applyAlignment="0" applyProtection="0"/>
    <xf numFmtId="170" fontId="16" fillId="0" borderId="0" applyFont="0" applyFill="0" applyBorder="0" applyAlignment="0" applyProtection="0"/>
    <xf numFmtId="180" fontId="16" fillId="0" borderId="0" applyFont="0" applyFill="0" applyBorder="0" applyAlignment="0" applyProtection="0"/>
    <xf numFmtId="181" fontId="16" fillId="0" borderId="0" applyFont="0" applyFill="0" applyBorder="0" applyAlignment="0" applyProtection="0"/>
    <xf numFmtId="0" fontId="16" fillId="0" borderId="0" applyFont="0" applyFill="0" applyBorder="0" applyAlignment="0" applyProtection="0"/>
    <xf numFmtId="167" fontId="16" fillId="0" borderId="0" applyFont="0" applyFill="0" applyBorder="0" applyAlignment="0" applyProtection="0"/>
    <xf numFmtId="170" fontId="16" fillId="0" borderId="0" applyFont="0" applyFill="0" applyBorder="0" applyAlignment="0" applyProtection="0"/>
    <xf numFmtId="164" fontId="16" fillId="0" borderId="0" applyFont="0" applyFill="0" applyBorder="0" applyAlignment="0" applyProtection="0"/>
    <xf numFmtId="177" fontId="16" fillId="0" borderId="0" applyFont="0" applyFill="0" applyBorder="0" applyAlignment="0" applyProtection="0"/>
    <xf numFmtId="166" fontId="16" fillId="0" borderId="0" applyFont="0" applyFill="0" applyBorder="0" applyAlignment="0" applyProtection="0"/>
    <xf numFmtId="177" fontId="16" fillId="0" borderId="0" applyFont="0" applyFill="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179" fontId="43" fillId="0" borderId="0" applyNumberFormat="0" applyFill="0" applyBorder="0" applyAlignment="0" applyProtection="0"/>
    <xf numFmtId="179" fontId="43" fillId="0" borderId="0" applyNumberFormat="0" applyFill="0" applyBorder="0" applyAlignment="0" applyProtection="0"/>
    <xf numFmtId="179" fontId="43" fillId="0" borderId="0" applyNumberFormat="0" applyFill="0" applyBorder="0" applyAlignment="0" applyProtection="0"/>
    <xf numFmtId="0" fontId="44" fillId="36" borderId="0" applyNumberFormat="0" applyBorder="0" applyAlignment="0" applyProtection="0"/>
    <xf numFmtId="0" fontId="44" fillId="39" borderId="0" applyNumberFormat="0" applyBorder="0" applyAlignment="0" applyProtection="0"/>
    <xf numFmtId="0" fontId="44" fillId="3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9" fillId="28" borderId="0" applyNumberFormat="0" applyBorder="0" applyAlignment="0" applyProtection="0"/>
    <xf numFmtId="179" fontId="29" fillId="41" borderId="0" applyNumberFormat="0" applyBorder="0" applyAlignment="0" applyProtection="0"/>
    <xf numFmtId="179" fontId="29" fillId="41" borderId="0" applyNumberFormat="0" applyBorder="0" applyAlignment="0" applyProtection="0"/>
    <xf numFmtId="179" fontId="29" fillId="41" borderId="0" applyNumberFormat="0" applyBorder="0" applyAlignment="0" applyProtection="0"/>
    <xf numFmtId="0" fontId="28" fillId="33" borderId="0" applyNumberFormat="0" applyBorder="0" applyAlignment="0" applyProtection="0"/>
    <xf numFmtId="0" fontId="28" fillId="30" borderId="0" applyNumberFormat="0" applyBorder="0" applyAlignment="0" applyProtection="0"/>
    <xf numFmtId="0" fontId="29" fillId="31" borderId="0" applyNumberFormat="0" applyBorder="0" applyAlignment="0" applyProtection="0"/>
    <xf numFmtId="179" fontId="29" fillId="22" borderId="0" applyNumberFormat="0" applyBorder="0" applyAlignment="0" applyProtection="0"/>
    <xf numFmtId="179" fontId="29" fillId="22" borderId="0" applyNumberFormat="0" applyBorder="0" applyAlignment="0" applyProtection="0"/>
    <xf numFmtId="179" fontId="29" fillId="22" borderId="0" applyNumberFormat="0" applyBorder="0" applyAlignment="0" applyProtection="0"/>
    <xf numFmtId="0" fontId="28" fillId="33" borderId="0" applyNumberFormat="0" applyBorder="0" applyAlignment="0" applyProtection="0"/>
    <xf numFmtId="0" fontId="28" fillId="42" borderId="0" applyNumberFormat="0" applyBorder="0" applyAlignment="0" applyProtection="0"/>
    <xf numFmtId="0" fontId="29" fillId="30" borderId="0" applyNumberFormat="0" applyBorder="0" applyAlignment="0" applyProtection="0"/>
    <xf numFmtId="179" fontId="29" fillId="14" borderId="0" applyNumberFormat="0" applyBorder="0" applyAlignment="0" applyProtection="0"/>
    <xf numFmtId="179" fontId="29" fillId="14" borderId="0" applyNumberFormat="0" applyBorder="0" applyAlignment="0" applyProtection="0"/>
    <xf numFmtId="179" fontId="29" fillId="14" borderId="0" applyNumberFormat="0" applyBorder="0" applyAlignment="0" applyProtection="0"/>
    <xf numFmtId="0" fontId="28" fillId="40"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179" fontId="29" fillId="43" borderId="0" applyNumberFormat="0" applyBorder="0" applyAlignment="0" applyProtection="0"/>
    <xf numFmtId="179" fontId="29" fillId="43" borderId="0" applyNumberFormat="0" applyBorder="0" applyAlignment="0" applyProtection="0"/>
    <xf numFmtId="179" fontId="29" fillId="43" borderId="0" applyNumberFormat="0" applyBorder="0" applyAlignment="0" applyProtection="0"/>
    <xf numFmtId="0" fontId="28" fillId="29" borderId="0" applyNumberFormat="0" applyBorder="0" applyAlignment="0" applyProtection="0"/>
    <xf numFmtId="0" fontId="28" fillId="40" borderId="0" applyNumberFormat="0" applyBorder="0" applyAlignment="0" applyProtection="0"/>
    <xf numFmtId="0" fontId="29" fillId="28" borderId="0" applyNumberFormat="0" applyBorder="0" applyAlignment="0" applyProtection="0"/>
    <xf numFmtId="179" fontId="29" fillId="17" borderId="0" applyNumberFormat="0" applyBorder="0" applyAlignment="0" applyProtection="0"/>
    <xf numFmtId="179" fontId="29" fillId="17" borderId="0" applyNumberFormat="0" applyBorder="0" applyAlignment="0" applyProtection="0"/>
    <xf numFmtId="179" fontId="29" fillId="17" borderId="0" applyNumberFormat="0" applyBorder="0" applyAlignment="0" applyProtection="0"/>
    <xf numFmtId="0" fontId="28" fillId="33" borderId="0" applyNumberFormat="0" applyBorder="0" applyAlignment="0" applyProtection="0"/>
    <xf numFmtId="0" fontId="28" fillId="27" borderId="0" applyNumberFormat="0" applyBorder="0" applyAlignment="0" applyProtection="0"/>
    <xf numFmtId="0" fontId="29" fillId="27" borderId="0" applyNumberFormat="0" applyBorder="0" applyAlignment="0" applyProtection="0"/>
    <xf numFmtId="179" fontId="29" fillId="20" borderId="0" applyNumberFormat="0" applyBorder="0" applyAlignment="0" applyProtection="0"/>
    <xf numFmtId="179" fontId="29" fillId="20" borderId="0" applyNumberFormat="0" applyBorder="0" applyAlignment="0" applyProtection="0"/>
    <xf numFmtId="179" fontId="29" fillId="20" borderId="0" applyNumberFormat="0" applyBorder="0" applyAlignment="0" applyProtection="0"/>
    <xf numFmtId="179" fontId="23" fillId="26" borderId="1" applyNumberFormat="0" applyAlignment="0" applyProtection="0"/>
    <xf numFmtId="179" fontId="23" fillId="26" borderId="1" applyNumberFormat="0" applyAlignment="0" applyProtection="0"/>
    <xf numFmtId="179" fontId="23" fillId="26" borderId="1" applyNumberFormat="0" applyAlignment="0" applyProtection="0"/>
    <xf numFmtId="182" fontId="16" fillId="0" borderId="0" applyFont="0" applyFill="0" applyBorder="0" applyAlignment="0" applyProtection="0"/>
    <xf numFmtId="166" fontId="16" fillId="0" borderId="0" applyFont="0" applyFill="0" applyBorder="0" applyAlignment="0" applyProtection="0"/>
    <xf numFmtId="183" fontId="45" fillId="0" borderId="0"/>
    <xf numFmtId="184" fontId="45" fillId="0" borderId="0"/>
    <xf numFmtId="185" fontId="46" fillId="0" borderId="0">
      <protection locked="0"/>
    </xf>
    <xf numFmtId="185" fontId="47" fillId="0" borderId="0">
      <protection locked="0"/>
    </xf>
    <xf numFmtId="185" fontId="47" fillId="0" borderId="0">
      <protection locked="0"/>
    </xf>
    <xf numFmtId="185" fontId="47" fillId="0" borderId="0">
      <protection locked="0"/>
    </xf>
    <xf numFmtId="185" fontId="47" fillId="0" borderId="0">
      <protection locked="0"/>
    </xf>
    <xf numFmtId="185" fontId="47" fillId="0" borderId="0">
      <protection locked="0"/>
    </xf>
    <xf numFmtId="185" fontId="47" fillId="0" borderId="0">
      <protection locked="0"/>
    </xf>
    <xf numFmtId="0" fontId="48" fillId="0" borderId="0" applyNumberFormat="0" applyFill="0" applyBorder="0" applyAlignment="0" applyProtection="0">
      <alignment vertical="top"/>
      <protection locked="0"/>
    </xf>
    <xf numFmtId="179" fontId="49" fillId="0" borderId="0" applyFill="0" applyBorder="0" applyAlignment="0" applyProtection="0">
      <alignment vertical="top"/>
      <protection locked="0"/>
    </xf>
    <xf numFmtId="179" fontId="30" fillId="9" borderId="0" applyNumberFormat="0" applyBorder="0" applyAlignment="0" applyProtection="0"/>
    <xf numFmtId="179" fontId="30" fillId="9" borderId="0" applyNumberFormat="0" applyBorder="0" applyAlignment="0" applyProtection="0"/>
    <xf numFmtId="179" fontId="30" fillId="9"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2" fontId="16" fillId="0" borderId="0" applyFont="0" applyFill="0" applyBorder="0" applyAlignment="0" applyProtection="0"/>
    <xf numFmtId="43" fontId="2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6" fontId="16" fillId="0" borderId="0" applyFill="0" applyBorder="0" applyAlignment="0" applyProtection="0"/>
    <xf numFmtId="0" fontId="16" fillId="0" borderId="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78"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0" fontId="16" fillId="0" borderId="0" applyFont="0" applyFill="0" applyBorder="0" applyAlignment="0" applyProtection="0"/>
    <xf numFmtId="170" fontId="16" fillId="0" borderId="0" applyFont="0" applyFill="0" applyBorder="0" applyAlignment="0" applyProtection="0"/>
    <xf numFmtId="0"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20" fillId="0" borderId="0" applyFont="0" applyFill="0" applyBorder="0" applyAlignment="0" applyProtection="0"/>
    <xf numFmtId="0" fontId="16" fillId="0" borderId="0" applyFont="0" applyFill="0" applyBorder="0" applyAlignment="0" applyProtection="0"/>
    <xf numFmtId="0" fontId="16" fillId="0" borderId="0" applyFill="0" applyBorder="0" applyAlignment="0" applyProtection="0"/>
    <xf numFmtId="44" fontId="16" fillId="0" borderId="0" applyFont="0" applyFill="0" applyBorder="0" applyAlignment="0" applyProtection="0"/>
    <xf numFmtId="44" fontId="28" fillId="0" borderId="0" applyFont="0" applyFill="0" applyBorder="0" applyAlignment="0" applyProtection="0"/>
    <xf numFmtId="0" fontId="50" fillId="26" borderId="0" applyNumberFormat="0" applyBorder="0" applyAlignment="0" applyProtection="0"/>
    <xf numFmtId="179" fontId="51" fillId="26" borderId="0" applyNumberFormat="0" applyBorder="0" applyAlignment="0" applyProtection="0"/>
    <xf numFmtId="179" fontId="51" fillId="26" borderId="0" applyNumberFormat="0" applyBorder="0" applyAlignment="0" applyProtection="0"/>
    <xf numFmtId="0" fontId="19" fillId="0" borderId="0"/>
    <xf numFmtId="0" fontId="16" fillId="0" borderId="0"/>
    <xf numFmtId="179" fontId="28" fillId="0" borderId="0"/>
    <xf numFmtId="179" fontId="28" fillId="0" borderId="0"/>
    <xf numFmtId="179" fontId="28" fillId="0" borderId="0"/>
    <xf numFmtId="179" fontId="28" fillId="0" borderId="0"/>
    <xf numFmtId="179" fontId="28" fillId="0" borderId="0"/>
    <xf numFmtId="179" fontId="28" fillId="0" borderId="0"/>
    <xf numFmtId="179" fontId="28" fillId="0" borderId="0"/>
    <xf numFmtId="179" fontId="28" fillId="0" borderId="0"/>
    <xf numFmtId="179" fontId="12" fillId="0" borderId="0"/>
    <xf numFmtId="0" fontId="16" fillId="0" borderId="0"/>
    <xf numFmtId="0" fontId="16" fillId="0" borderId="0"/>
    <xf numFmtId="0" fontId="16" fillId="0" borderId="0"/>
    <xf numFmtId="179" fontId="12" fillId="0" borderId="0"/>
    <xf numFmtId="179" fontId="16" fillId="0" borderId="0"/>
    <xf numFmtId="0" fontId="16" fillId="0" borderId="0"/>
    <xf numFmtId="0" fontId="16" fillId="0" borderId="0"/>
    <xf numFmtId="0" fontId="16" fillId="0" borderId="0"/>
    <xf numFmtId="0" fontId="16" fillId="0" borderId="0"/>
    <xf numFmtId="0" fontId="20" fillId="0" borderId="0"/>
    <xf numFmtId="0" fontId="19" fillId="0" borderId="0"/>
    <xf numFmtId="0" fontId="12" fillId="0" borderId="0"/>
    <xf numFmtId="0" fontId="19" fillId="0" borderId="0"/>
    <xf numFmtId="179" fontId="20" fillId="0" borderId="0"/>
    <xf numFmtId="179" fontId="20" fillId="0" borderId="0"/>
    <xf numFmtId="179" fontId="20" fillId="0" borderId="0"/>
    <xf numFmtId="179" fontId="20" fillId="0" borderId="0"/>
    <xf numFmtId="179" fontId="20" fillId="0" borderId="0"/>
    <xf numFmtId="0" fontId="16" fillId="0" borderId="0"/>
    <xf numFmtId="0" fontId="16"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0" fontId="16" fillId="0" borderId="0"/>
    <xf numFmtId="188" fontId="28" fillId="0" borderId="0"/>
    <xf numFmtId="179" fontId="28" fillId="0" borderId="0"/>
    <xf numFmtId="179" fontId="20" fillId="5" borderId="4" applyNumberFormat="0" applyFont="0" applyAlignment="0" applyProtection="0"/>
    <xf numFmtId="179" fontId="20" fillId="5" borderId="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9" fontId="16"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8" fillId="0" borderId="0" applyFont="0" applyFill="0" applyBorder="0" applyAlignment="0" applyProtection="0"/>
    <xf numFmtId="179" fontId="35" fillId="35" borderId="17" applyNumberFormat="0" applyAlignment="0" applyProtection="0"/>
    <xf numFmtId="179" fontId="35" fillId="35" borderId="17" applyNumberFormat="0" applyAlignment="0" applyProtection="0"/>
    <xf numFmtId="179" fontId="35" fillId="35" borderId="17" applyNumberFormat="0" applyAlignment="0" applyProtection="0"/>
    <xf numFmtId="0" fontId="52"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24"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32" fillId="0" borderId="0" applyNumberFormat="0" applyFill="0" applyBorder="0" applyAlignment="0" applyProtection="0"/>
    <xf numFmtId="179" fontId="53" fillId="0" borderId="22" applyNumberFormat="0" applyFill="0" applyAlignment="0" applyProtection="0"/>
    <xf numFmtId="179" fontId="53" fillId="0" borderId="22" applyNumberFormat="0" applyFill="0" applyAlignment="0" applyProtection="0"/>
    <xf numFmtId="179" fontId="53" fillId="0" borderId="22" applyNumberFormat="0" applyFill="0" applyAlignment="0" applyProtection="0"/>
    <xf numFmtId="179" fontId="54" fillId="0" borderId="23" applyNumberFormat="0" applyFill="0" applyAlignment="0" applyProtection="0"/>
    <xf numFmtId="179" fontId="54" fillId="0" borderId="23" applyNumberFormat="0" applyFill="0" applyAlignment="0" applyProtection="0"/>
    <xf numFmtId="179" fontId="54" fillId="0" borderId="23" applyNumberFormat="0" applyFill="0" applyAlignment="0" applyProtection="0"/>
    <xf numFmtId="179" fontId="43" fillId="0" borderId="24" applyNumberFormat="0" applyFill="0" applyAlignment="0" applyProtection="0"/>
    <xf numFmtId="179" fontId="43" fillId="0" borderId="24" applyNumberFormat="0" applyFill="0" applyAlignment="0" applyProtection="0"/>
    <xf numFmtId="179" fontId="43" fillId="0" borderId="24" applyNumberFormat="0" applyFill="0" applyAlignment="0" applyProtection="0"/>
    <xf numFmtId="179" fontId="52" fillId="0" borderId="0" applyNumberFormat="0" applyFill="0" applyBorder="0" applyAlignment="0" applyProtection="0"/>
    <xf numFmtId="179" fontId="52" fillId="0" borderId="0" applyNumberFormat="0" applyFill="0" applyBorder="0" applyAlignment="0" applyProtection="0"/>
    <xf numFmtId="179" fontId="52" fillId="0" borderId="0" applyNumberFormat="0" applyFill="0" applyBorder="0" applyAlignment="0" applyProtection="0"/>
    <xf numFmtId="0" fontId="52" fillId="0" borderId="0" applyNumberFormat="0" applyFill="0" applyBorder="0" applyAlignment="0" applyProtection="0"/>
    <xf numFmtId="0" fontId="44" fillId="0" borderId="25" applyNumberFormat="0" applyFill="0" applyAlignment="0" applyProtection="0"/>
    <xf numFmtId="179" fontId="44" fillId="0" borderId="26" applyNumberFormat="0" applyFill="0" applyAlignment="0" applyProtection="0"/>
    <xf numFmtId="179" fontId="44" fillId="0" borderId="26" applyNumberFormat="0" applyFill="0" applyAlignment="0" applyProtection="0"/>
    <xf numFmtId="189" fontId="16" fillId="0" borderId="0" applyFont="0" applyFill="0" applyBorder="0" applyAlignment="0" applyProtection="0"/>
    <xf numFmtId="9" fontId="16" fillId="0" borderId="0" applyFont="0" applyFill="0" applyBorder="0" applyAlignment="0" applyProtection="0"/>
    <xf numFmtId="0" fontId="16" fillId="0" borderId="0"/>
    <xf numFmtId="43" fontId="11" fillId="0" borderId="0" applyFont="0" applyFill="0" applyBorder="0" applyAlignment="0" applyProtection="0"/>
    <xf numFmtId="43" fontId="16" fillId="0" borderId="0" applyFont="0" applyFill="0" applyBorder="0" applyAlignment="0" applyProtection="0"/>
    <xf numFmtId="0" fontId="10" fillId="0" borderId="0"/>
    <xf numFmtId="43" fontId="10" fillId="0" borderId="0" applyFont="0" applyFill="0" applyBorder="0" applyAlignment="0" applyProtection="0"/>
    <xf numFmtId="44" fontId="10" fillId="0" borderId="0" applyFont="0" applyFill="0" applyBorder="0" applyAlignment="0" applyProtection="0"/>
    <xf numFmtId="0" fontId="9" fillId="0" borderId="0"/>
    <xf numFmtId="0" fontId="38" fillId="0" borderId="0"/>
    <xf numFmtId="43" fontId="9" fillId="0" borderId="0" applyFont="0" applyFill="0" applyBorder="0" applyAlignment="0" applyProtection="0"/>
    <xf numFmtId="0" fontId="8" fillId="0" borderId="0"/>
    <xf numFmtId="0" fontId="38" fillId="0" borderId="0"/>
    <xf numFmtId="43" fontId="8" fillId="0" borderId="0" applyFont="0" applyFill="0" applyBorder="0" applyAlignment="0" applyProtection="0"/>
    <xf numFmtId="0" fontId="7"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3"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2" borderId="0" applyNumberFormat="0" applyBorder="0" applyAlignment="0" applyProtection="0"/>
    <xf numFmtId="0" fontId="30" fillId="8" borderId="0" applyNumberFormat="0" applyBorder="0" applyAlignment="0" applyProtection="0"/>
    <xf numFmtId="0" fontId="31" fillId="23" borderId="1" applyNumberFormat="0" applyAlignment="0" applyProtection="0"/>
    <xf numFmtId="0" fontId="21" fillId="4" borderId="2" applyNumberFormat="0" applyAlignment="0" applyProtection="0"/>
    <xf numFmtId="0" fontId="32" fillId="0" borderId="0" applyNumberFormat="0" applyFill="0" applyBorder="0" applyAlignment="0" applyProtection="0"/>
    <xf numFmtId="0" fontId="22" fillId="2" borderId="0" applyNumberFormat="0" applyBorder="0" applyAlignment="0" applyProtection="0"/>
    <xf numFmtId="0" fontId="33" fillId="0" borderId="14" applyNumberFormat="0" applyFill="0" applyAlignment="0" applyProtection="0"/>
    <xf numFmtId="0" fontId="34"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3" fillId="3" borderId="1" applyNumberFormat="0" applyAlignment="0" applyProtection="0"/>
    <xf numFmtId="0" fontId="25" fillId="0" borderId="3" applyNumberFormat="0" applyFill="0" applyAlignment="0" applyProtection="0"/>
    <xf numFmtId="0" fontId="16" fillId="5" borderId="4" applyNumberFormat="0" applyFont="0" applyAlignment="0" applyProtection="0"/>
    <xf numFmtId="0" fontId="35" fillId="23" borderId="17" applyNumberFormat="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179" fontId="3" fillId="0" borderId="0"/>
    <xf numFmtId="179"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67"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6" fillId="0" borderId="0"/>
    <xf numFmtId="0" fontId="67"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9" fontId="3" fillId="0" borderId="0"/>
    <xf numFmtId="179"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67"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6"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28">
    <xf numFmtId="0" fontId="0" fillId="0" borderId="0" xfId="0"/>
    <xf numFmtId="0" fontId="55" fillId="0" borderId="0" xfId="110" applyFont="1"/>
    <xf numFmtId="0" fontId="55" fillId="0" borderId="0" xfId="110" applyFont="1" applyProtection="1">
      <protection hidden="1"/>
    </xf>
    <xf numFmtId="0" fontId="56" fillId="25" borderId="0" xfId="110" applyFont="1" applyFill="1" applyProtection="1">
      <protection hidden="1"/>
    </xf>
    <xf numFmtId="43" fontId="55" fillId="0" borderId="0" xfId="459" applyFont="1" applyProtection="1">
      <protection hidden="1"/>
    </xf>
    <xf numFmtId="0" fontId="55" fillId="0" borderId="0" xfId="110" applyFont="1" applyAlignment="1" applyProtection="1">
      <alignment horizontal="center"/>
      <protection hidden="1"/>
    </xf>
    <xf numFmtId="0" fontId="57" fillId="24" borderId="10" xfId="110" applyFont="1" applyFill="1" applyBorder="1" applyAlignment="1">
      <alignment horizontal="center"/>
    </xf>
    <xf numFmtId="0" fontId="59" fillId="0" borderId="7" xfId="110" applyFont="1" applyBorder="1" applyProtection="1">
      <protection hidden="1"/>
    </xf>
    <xf numFmtId="43" fontId="59" fillId="0" borderId="0" xfId="459" applyFont="1" applyBorder="1" applyProtection="1">
      <protection hidden="1"/>
    </xf>
    <xf numFmtId="0" fontId="59" fillId="0" borderId="20" xfId="110" applyFont="1" applyBorder="1" applyProtection="1">
      <protection hidden="1"/>
    </xf>
    <xf numFmtId="0" fontId="57" fillId="0" borderId="7" xfId="110" applyFont="1" applyBorder="1" applyAlignment="1" applyProtection="1">
      <alignment horizontal="center"/>
      <protection hidden="1"/>
    </xf>
    <xf numFmtId="43" fontId="57" fillId="0" borderId="0" xfId="459" applyFont="1" applyFill="1" applyBorder="1" applyAlignment="1" applyProtection="1">
      <alignment horizontal="center"/>
      <protection hidden="1"/>
    </xf>
    <xf numFmtId="0" fontId="57" fillId="0" borderId="20" xfId="110" applyFont="1" applyBorder="1" applyAlignment="1" applyProtection="1">
      <alignment horizontal="center"/>
      <protection hidden="1"/>
    </xf>
    <xf numFmtId="0" fontId="57" fillId="0" borderId="7" xfId="110" applyFont="1" applyBorder="1" applyProtection="1">
      <protection hidden="1"/>
    </xf>
    <xf numFmtId="43" fontId="57" fillId="0" borderId="0" xfId="459" applyFont="1" applyFill="1" applyBorder="1" applyProtection="1">
      <protection hidden="1"/>
    </xf>
    <xf numFmtId="43" fontId="57" fillId="0" borderId="0" xfId="459" applyFont="1" applyFill="1" applyBorder="1" applyAlignment="1" applyProtection="1">
      <alignment horizontal="right"/>
      <protection hidden="1"/>
    </xf>
    <xf numFmtId="14" fontId="57" fillId="0" borderId="20" xfId="110" applyNumberFormat="1" applyFont="1" applyBorder="1" applyAlignment="1" applyProtection="1">
      <alignment horizontal="center"/>
      <protection hidden="1"/>
    </xf>
    <xf numFmtId="0" fontId="16" fillId="0" borderId="0" xfId="0" applyFont="1"/>
    <xf numFmtId="2" fontId="55" fillId="0" borderId="0" xfId="110" applyNumberFormat="1" applyFont="1" applyProtection="1">
      <protection hidden="1"/>
    </xf>
    <xf numFmtId="0" fontId="57" fillId="24" borderId="28" xfId="110" applyFont="1" applyFill="1" applyBorder="1"/>
    <xf numFmtId="43" fontId="57" fillId="24" borderId="28" xfId="459" applyFont="1" applyFill="1" applyBorder="1" applyAlignment="1" applyProtection="1">
      <alignment horizontal="center"/>
    </xf>
    <xf numFmtId="0" fontId="57" fillId="24" borderId="28" xfId="110" applyFont="1" applyFill="1" applyBorder="1" applyAlignment="1">
      <alignment horizontal="center"/>
    </xf>
    <xf numFmtId="4" fontId="57" fillId="24" borderId="31" xfId="110" applyNumberFormat="1" applyFont="1" applyFill="1" applyBorder="1" applyAlignment="1">
      <alignment horizontal="center"/>
    </xf>
    <xf numFmtId="0" fontId="58" fillId="0" borderId="32" xfId="110" applyFont="1" applyBorder="1" applyAlignment="1">
      <alignment horizontal="right"/>
    </xf>
    <xf numFmtId="2" fontId="62" fillId="0" borderId="29" xfId="110" applyNumberFormat="1" applyFont="1" applyBorder="1" applyAlignment="1">
      <alignment horizontal="center" vertical="center"/>
    </xf>
    <xf numFmtId="0" fontId="63" fillId="0" borderId="29" xfId="471" applyFont="1" applyBorder="1" applyAlignment="1">
      <alignment vertical="center" wrapText="1"/>
    </xf>
    <xf numFmtId="43" fontId="59" fillId="0" borderId="29" xfId="459" applyFont="1" applyBorder="1" applyAlignment="1" applyProtection="1">
      <alignment horizontal="center"/>
    </xf>
    <xf numFmtId="43" fontId="59" fillId="0" borderId="29" xfId="459" applyFont="1" applyBorder="1" applyProtection="1"/>
    <xf numFmtId="0" fontId="57" fillId="44" borderId="30" xfId="110" applyFont="1" applyFill="1" applyBorder="1" applyAlignment="1">
      <alignment horizontal="center"/>
    </xf>
    <xf numFmtId="2" fontId="57" fillId="44" borderId="27" xfId="110" applyNumberFormat="1" applyFont="1" applyFill="1" applyBorder="1"/>
    <xf numFmtId="0" fontId="57" fillId="45" borderId="27" xfId="471" applyFont="1" applyFill="1" applyBorder="1" applyAlignment="1">
      <alignment vertical="center"/>
    </xf>
    <xf numFmtId="43" fontId="57" fillId="44" borderId="34" xfId="110" applyNumberFormat="1" applyFont="1" applyFill="1" applyBorder="1"/>
    <xf numFmtId="0" fontId="66" fillId="0" borderId="18" xfId="471" applyFont="1" applyBorder="1" applyAlignment="1">
      <alignment vertical="center" wrapText="1"/>
    </xf>
    <xf numFmtId="0" fontId="65" fillId="0" borderId="35" xfId="110" applyFont="1" applyBorder="1" applyAlignment="1">
      <alignment horizontal="right"/>
    </xf>
    <xf numFmtId="2" fontId="66" fillId="0" borderId="19" xfId="110" applyNumberFormat="1" applyFont="1" applyBorder="1" applyAlignment="1">
      <alignment horizontal="center" vertical="center"/>
    </xf>
    <xf numFmtId="4" fontId="65" fillId="6" borderId="36" xfId="110" applyNumberFormat="1" applyFont="1" applyFill="1" applyBorder="1"/>
    <xf numFmtId="2" fontId="0" fillId="0" borderId="0" xfId="0" applyNumberFormat="1"/>
    <xf numFmtId="0" fontId="0" fillId="0" borderId="0" xfId="0" applyAlignment="1">
      <alignment horizontal="center"/>
    </xf>
    <xf numFmtId="0" fontId="0" fillId="0" borderId="0" xfId="0" applyAlignment="1">
      <alignment horizontal="center" wrapText="1"/>
    </xf>
    <xf numFmtId="0" fontId="68" fillId="44" borderId="30" xfId="110" applyFont="1" applyFill="1" applyBorder="1" applyAlignment="1">
      <alignment horizontal="center"/>
    </xf>
    <xf numFmtId="2" fontId="68" fillId="46" borderId="27" xfId="110" applyNumberFormat="1" applyFont="1" applyFill="1" applyBorder="1"/>
    <xf numFmtId="43" fontId="68" fillId="44" borderId="28" xfId="459" applyFont="1" applyFill="1" applyBorder="1" applyAlignment="1" applyProtection="1"/>
    <xf numFmtId="43" fontId="68" fillId="44" borderId="27" xfId="459" applyFont="1" applyFill="1" applyBorder="1" applyAlignment="1" applyProtection="1"/>
    <xf numFmtId="2" fontId="68" fillId="44" borderId="27" xfId="110" applyNumberFormat="1" applyFont="1" applyFill="1" applyBorder="1"/>
    <xf numFmtId="43" fontId="68" fillId="46" borderId="27" xfId="459" applyFont="1" applyFill="1" applyBorder="1" applyAlignment="1" applyProtection="1">
      <alignment horizontal="center"/>
    </xf>
    <xf numFmtId="0" fontId="68" fillId="46" borderId="27" xfId="471" applyFont="1" applyFill="1" applyBorder="1" applyAlignment="1">
      <alignment vertical="center"/>
    </xf>
    <xf numFmtId="0" fontId="68" fillId="46" borderId="30" xfId="110" applyFont="1" applyFill="1" applyBorder="1" applyAlignment="1">
      <alignment horizontal="center"/>
    </xf>
    <xf numFmtId="0" fontId="16" fillId="0" borderId="0" xfId="0" applyFont="1" applyAlignment="1">
      <alignment horizontal="center"/>
    </xf>
    <xf numFmtId="0" fontId="68" fillId="45" borderId="27" xfId="471" applyFont="1" applyFill="1" applyBorder="1" applyAlignment="1">
      <alignment vertical="center"/>
    </xf>
    <xf numFmtId="2" fontId="16" fillId="24" borderId="0" xfId="603" applyNumberFormat="1" applyFill="1" applyAlignment="1">
      <alignment horizontal="center" wrapText="1"/>
    </xf>
    <xf numFmtId="0" fontId="69" fillId="0" borderId="0" xfId="0" applyFont="1"/>
    <xf numFmtId="0" fontId="57" fillId="25" borderId="43" xfId="110" applyFont="1" applyFill="1" applyBorder="1" applyAlignment="1">
      <alignment horizontal="center"/>
    </xf>
    <xf numFmtId="2" fontId="57" fillId="25" borderId="41" xfId="110" applyNumberFormat="1" applyFont="1" applyFill="1" applyBorder="1" applyAlignment="1">
      <alignment horizontal="right" vertical="center"/>
    </xf>
    <xf numFmtId="0" fontId="57" fillId="25" borderId="41" xfId="471" applyFont="1" applyFill="1" applyBorder="1" applyAlignment="1">
      <alignment vertical="center" wrapText="1"/>
    </xf>
    <xf numFmtId="43" fontId="57" fillId="25" borderId="41" xfId="459" applyFont="1" applyFill="1" applyBorder="1" applyAlignment="1" applyProtection="1"/>
    <xf numFmtId="43" fontId="57" fillId="25" borderId="44" xfId="110" applyNumberFormat="1" applyFont="1" applyFill="1" applyBorder="1"/>
    <xf numFmtId="4" fontId="65" fillId="0" borderId="36" xfId="110" applyNumberFormat="1" applyFont="1" applyBorder="1"/>
    <xf numFmtId="4" fontId="64" fillId="0" borderId="33" xfId="110" applyNumberFormat="1" applyFont="1" applyBorder="1"/>
    <xf numFmtId="4" fontId="57" fillId="44" borderId="34" xfId="110" applyNumberFormat="1" applyFont="1" applyFill="1" applyBorder="1"/>
    <xf numFmtId="0" fontId="62" fillId="24" borderId="7" xfId="110" applyFont="1" applyFill="1" applyBorder="1"/>
    <xf numFmtId="43" fontId="70" fillId="24" borderId="0" xfId="459" applyFont="1" applyFill="1" applyBorder="1" applyProtection="1"/>
    <xf numFmtId="43" fontId="59" fillId="24" borderId="0" xfId="459" applyFont="1" applyFill="1" applyBorder="1" applyProtection="1"/>
    <xf numFmtId="0" fontId="59" fillId="24" borderId="20" xfId="110" applyFont="1" applyFill="1" applyBorder="1"/>
    <xf numFmtId="4" fontId="59" fillId="24" borderId="20" xfId="110" applyNumberFormat="1" applyFont="1" applyFill="1" applyBorder="1"/>
    <xf numFmtId="43" fontId="62" fillId="24" borderId="0" xfId="459" applyFont="1" applyFill="1" applyBorder="1" applyAlignment="1" applyProtection="1">
      <alignment horizontal="right"/>
    </xf>
    <xf numFmtId="0" fontId="70" fillId="24" borderId="7" xfId="110" applyFont="1" applyFill="1" applyBorder="1"/>
    <xf numFmtId="0" fontId="59" fillId="25" borderId="37" xfId="110" applyFont="1" applyFill="1" applyBorder="1"/>
    <xf numFmtId="2" fontId="59" fillId="25" borderId="38" xfId="110" applyNumberFormat="1" applyFont="1" applyFill="1" applyBorder="1"/>
    <xf numFmtId="0" fontId="59" fillId="25" borderId="38" xfId="110" applyFont="1" applyFill="1" applyBorder="1"/>
    <xf numFmtId="43" fontId="70" fillId="25" borderId="38" xfId="459" applyFont="1" applyFill="1" applyBorder="1" applyProtection="1"/>
    <xf numFmtId="43" fontId="58" fillId="25" borderId="38" xfId="459" applyFont="1" applyFill="1" applyBorder="1" applyAlignment="1" applyProtection="1">
      <alignment horizontal="right"/>
    </xf>
    <xf numFmtId="4" fontId="64" fillId="25" borderId="39" xfId="110" applyNumberFormat="1" applyFont="1" applyFill="1" applyBorder="1"/>
    <xf numFmtId="43" fontId="62" fillId="24" borderId="0" xfId="459" applyFont="1" applyFill="1" applyBorder="1" applyAlignment="1" applyProtection="1">
      <alignment vertical="center"/>
    </xf>
    <xf numFmtId="10" fontId="62" fillId="24" borderId="0" xfId="39" applyNumberFormat="1" applyFont="1" applyFill="1" applyBorder="1" applyAlignment="1" applyProtection="1">
      <alignment vertical="center"/>
    </xf>
    <xf numFmtId="43" fontId="70" fillId="25" borderId="38" xfId="459" applyFont="1" applyFill="1" applyBorder="1" applyAlignment="1" applyProtection="1">
      <alignment vertical="center"/>
    </xf>
    <xf numFmtId="0" fontId="70" fillId="25" borderId="38" xfId="110" applyFont="1" applyFill="1" applyBorder="1" applyAlignment="1">
      <alignment horizontal="center" vertical="center"/>
    </xf>
    <xf numFmtId="43" fontId="57" fillId="44" borderId="42" xfId="459" applyFont="1" applyFill="1" applyBorder="1" applyAlignment="1" applyProtection="1">
      <alignment vertical="center"/>
    </xf>
    <xf numFmtId="43" fontId="66" fillId="0" borderId="40" xfId="459" applyFont="1" applyBorder="1" applyAlignment="1" applyProtection="1">
      <alignment horizontal="right" vertical="center"/>
    </xf>
    <xf numFmtId="43" fontId="66" fillId="0" borderId="12" xfId="459" applyFont="1" applyBorder="1" applyAlignment="1" applyProtection="1">
      <alignment horizontal="center" vertical="center"/>
    </xf>
    <xf numFmtId="43" fontId="66" fillId="0" borderId="13" xfId="459" applyFont="1" applyBorder="1" applyAlignment="1" applyProtection="1">
      <alignment vertical="center"/>
    </xf>
    <xf numFmtId="43" fontId="66" fillId="0" borderId="12" xfId="459" applyFont="1" applyFill="1" applyBorder="1" applyAlignment="1" applyProtection="1">
      <alignment vertical="center"/>
      <protection locked="0"/>
    </xf>
    <xf numFmtId="43" fontId="66" fillId="0" borderId="18" xfId="459" applyFont="1" applyFill="1" applyBorder="1" applyAlignment="1" applyProtection="1">
      <alignment vertical="center"/>
      <protection locked="0"/>
    </xf>
    <xf numFmtId="0" fontId="57" fillId="0" borderId="7" xfId="110" applyFont="1" applyBorder="1" applyAlignment="1">
      <alignment horizontal="left" vertical="center"/>
    </xf>
    <xf numFmtId="2" fontId="16" fillId="0" borderId="0" xfId="0" applyNumberFormat="1" applyFont="1"/>
    <xf numFmtId="2" fontId="0" fillId="0" borderId="0" xfId="0" applyNumberFormat="1" applyAlignment="1">
      <alignment horizontal="center"/>
    </xf>
    <xf numFmtId="0" fontId="57" fillId="24" borderId="7" xfId="110" applyFont="1" applyFill="1" applyBorder="1" applyAlignment="1">
      <alignment vertical="justify"/>
    </xf>
    <xf numFmtId="0" fontId="57" fillId="24" borderId="8" xfId="110" applyFont="1" applyFill="1" applyBorder="1" applyAlignment="1">
      <alignment vertical="justify"/>
    </xf>
    <xf numFmtId="0" fontId="57" fillId="24" borderId="9" xfId="110" applyFont="1" applyFill="1" applyBorder="1" applyAlignment="1">
      <alignment vertical="justify"/>
    </xf>
    <xf numFmtId="0" fontId="57" fillId="24" borderId="6" xfId="110" applyFont="1" applyFill="1" applyBorder="1" applyAlignment="1">
      <alignment vertical="justify"/>
    </xf>
    <xf numFmtId="0" fontId="58" fillId="24" borderId="7" xfId="110" applyFont="1" applyFill="1" applyBorder="1" applyProtection="1">
      <protection hidden="1"/>
    </xf>
    <xf numFmtId="0" fontId="58" fillId="24" borderId="0" xfId="110" applyFont="1" applyFill="1" applyProtection="1">
      <protection hidden="1"/>
    </xf>
    <xf numFmtId="0" fontId="57" fillId="24" borderId="0" xfId="110" applyFont="1" applyFill="1" applyAlignment="1">
      <alignment vertical="justify"/>
    </xf>
    <xf numFmtId="2" fontId="59" fillId="0" borderId="0" xfId="110" applyNumberFormat="1" applyFont="1" applyProtection="1">
      <protection hidden="1"/>
    </xf>
    <xf numFmtId="0" fontId="59" fillId="0" borderId="0" xfId="110" applyFont="1" applyProtection="1">
      <protection hidden="1"/>
    </xf>
    <xf numFmtId="0" fontId="59" fillId="0" borderId="0" xfId="110" applyFont="1" applyAlignment="1" applyProtection="1">
      <alignment horizontal="center"/>
      <protection hidden="1"/>
    </xf>
    <xf numFmtId="2" fontId="57" fillId="0" borderId="0" xfId="110" applyNumberFormat="1" applyFont="1" applyAlignment="1" applyProtection="1">
      <alignment horizontal="center"/>
      <protection hidden="1"/>
    </xf>
    <xf numFmtId="0" fontId="57" fillId="0" borderId="0" xfId="110" applyFont="1" applyAlignment="1" applyProtection="1">
      <alignment horizontal="center"/>
      <protection hidden="1"/>
    </xf>
    <xf numFmtId="2" fontId="57" fillId="0" borderId="0" xfId="110" applyNumberFormat="1" applyFont="1"/>
    <xf numFmtId="0" fontId="60" fillId="0" borderId="0" xfId="0" applyFont="1" applyProtection="1">
      <protection locked="0"/>
    </xf>
    <xf numFmtId="0" fontId="61" fillId="0" borderId="0" xfId="110" applyFont="1" applyAlignment="1" applyProtection="1">
      <alignment horizontal="left" vertical="center"/>
      <protection locked="0"/>
    </xf>
    <xf numFmtId="2" fontId="57" fillId="0" borderId="0" xfId="110" applyNumberFormat="1" applyFont="1" applyProtection="1">
      <protection hidden="1"/>
    </xf>
    <xf numFmtId="0" fontId="57" fillId="0" borderId="0" xfId="110" applyFont="1"/>
    <xf numFmtId="4" fontId="57" fillId="0" borderId="0" xfId="110" applyNumberFormat="1" applyFont="1" applyAlignment="1" applyProtection="1">
      <alignment horizontal="center"/>
      <protection hidden="1"/>
    </xf>
    <xf numFmtId="2" fontId="62" fillId="24" borderId="0" xfId="110" applyNumberFormat="1" applyFont="1" applyFill="1"/>
    <xf numFmtId="4" fontId="62" fillId="24" borderId="0" xfId="110" applyNumberFormat="1" applyFont="1" applyFill="1" applyAlignment="1">
      <alignment horizontal="right"/>
    </xf>
    <xf numFmtId="4" fontId="70" fillId="24" borderId="0" xfId="110" applyNumberFormat="1" applyFont="1" applyFill="1" applyAlignment="1">
      <alignment horizontal="center" vertical="center"/>
    </xf>
    <xf numFmtId="0" fontId="62" fillId="24" borderId="0" xfId="110" applyFont="1" applyFill="1" applyAlignment="1">
      <alignment horizontal="right"/>
    </xf>
    <xf numFmtId="0" fontId="62" fillId="24" borderId="0" xfId="110" applyFont="1" applyFill="1" applyAlignment="1">
      <alignment horizontal="center" vertical="center"/>
    </xf>
    <xf numFmtId="2" fontId="70" fillId="24" borderId="0" xfId="110" applyNumberFormat="1" applyFont="1" applyFill="1"/>
    <xf numFmtId="2" fontId="58" fillId="44" borderId="45" xfId="110" applyNumberFormat="1" applyFont="1" applyFill="1" applyBorder="1" applyAlignment="1">
      <alignment horizontal="right"/>
    </xf>
    <xf numFmtId="2" fontId="58" fillId="44" borderId="27" xfId="110" applyNumberFormat="1" applyFont="1" applyFill="1" applyBorder="1" applyAlignment="1">
      <alignment horizontal="right"/>
    </xf>
    <xf numFmtId="0" fontId="57" fillId="24" borderId="30" xfId="110" applyFont="1" applyFill="1" applyBorder="1" applyAlignment="1">
      <alignment horizontal="left"/>
    </xf>
    <xf numFmtId="0" fontId="57" fillId="24" borderId="28" xfId="110" applyFont="1" applyFill="1" applyBorder="1" applyAlignment="1">
      <alignment horizontal="left"/>
    </xf>
    <xf numFmtId="0" fontId="57" fillId="24" borderId="11" xfId="110" applyFont="1" applyFill="1" applyBorder="1" applyAlignment="1">
      <alignment horizontal="center"/>
    </xf>
    <xf numFmtId="0" fontId="57" fillId="24" borderId="5" xfId="110" applyFont="1" applyFill="1" applyBorder="1" applyAlignment="1">
      <alignment horizontal="center"/>
    </xf>
    <xf numFmtId="0" fontId="57" fillId="0" borderId="10" xfId="110" applyFont="1" applyBorder="1" applyAlignment="1" applyProtection="1">
      <alignment horizontal="center" vertical="center"/>
      <protection locked="0"/>
    </xf>
    <xf numFmtId="0" fontId="59" fillId="0" borderId="11" xfId="110" applyFont="1" applyBorder="1" applyProtection="1">
      <protection locked="0"/>
    </xf>
    <xf numFmtId="0" fontId="59" fillId="0" borderId="5" xfId="110" applyFont="1" applyBorder="1" applyProtection="1">
      <protection locked="0"/>
    </xf>
    <xf numFmtId="0" fontId="59" fillId="0" borderId="7" xfId="110" applyFont="1" applyBorder="1" applyProtection="1">
      <protection locked="0"/>
    </xf>
    <xf numFmtId="0" fontId="59" fillId="0" borderId="0" xfId="110" applyFont="1" applyProtection="1">
      <protection locked="0"/>
    </xf>
    <xf numFmtId="0" fontId="59" fillId="0" borderId="20" xfId="110" applyFont="1" applyBorder="1" applyProtection="1">
      <protection locked="0"/>
    </xf>
    <xf numFmtId="0" fontId="59" fillId="0" borderId="8" xfId="110" applyFont="1" applyBorder="1" applyProtection="1">
      <protection locked="0"/>
    </xf>
    <xf numFmtId="0" fontId="59" fillId="0" borderId="9" xfId="110" applyFont="1" applyBorder="1" applyProtection="1">
      <protection locked="0"/>
    </xf>
    <xf numFmtId="0" fontId="59" fillId="0" borderId="6" xfId="110" applyFont="1" applyBorder="1" applyProtection="1">
      <protection locked="0"/>
    </xf>
    <xf numFmtId="0" fontId="57" fillId="24" borderId="0" xfId="110" applyFont="1" applyFill="1" applyAlignment="1">
      <alignment horizontal="center" vertical="justify"/>
    </xf>
    <xf numFmtId="0" fontId="57" fillId="24" borderId="20" xfId="110" applyFont="1" applyFill="1" applyBorder="1" applyAlignment="1">
      <alignment horizontal="center" vertical="justify"/>
    </xf>
    <xf numFmtId="0" fontId="58" fillId="24" borderId="0" xfId="110" applyFont="1" applyFill="1" applyAlignment="1" applyProtection="1">
      <alignment horizontal="center" vertical="center" wrapText="1"/>
      <protection hidden="1"/>
    </xf>
    <xf numFmtId="0" fontId="58" fillId="24" borderId="20" xfId="110" applyFont="1" applyFill="1" applyBorder="1" applyAlignment="1" applyProtection="1">
      <alignment horizontal="center" vertical="center" wrapText="1"/>
      <protection hidden="1"/>
    </xf>
  </cellXfs>
  <cellStyles count="818">
    <cellStyle name="_x000d__x000a_JournalTemplate=C:\COMFO\CTALK\JOURSTD.TPL_x000d__x000a_LbStateAddress=3 3 0 251 1 89 2 311_x000d__x000a_LbStateJou" xfId="147" xr:uid="{00000000-0005-0000-0000-000000000000}"/>
    <cellStyle name="20% - Accent1" xfId="56" xr:uid="{00000000-0005-0000-0000-000001000000}"/>
    <cellStyle name="20% - Accent1 2" xfId="478" xr:uid="{00000000-0005-0000-0000-000002000000}"/>
    <cellStyle name="20% - Accent2" xfId="57" xr:uid="{00000000-0005-0000-0000-000003000000}"/>
    <cellStyle name="20% - Accent2 2" xfId="479" xr:uid="{00000000-0005-0000-0000-000004000000}"/>
    <cellStyle name="20% - Accent3" xfId="58" xr:uid="{00000000-0005-0000-0000-000005000000}"/>
    <cellStyle name="20% - Accent3 2" xfId="480" xr:uid="{00000000-0005-0000-0000-000006000000}"/>
    <cellStyle name="20% - Accent4" xfId="59" xr:uid="{00000000-0005-0000-0000-000007000000}"/>
    <cellStyle name="20% - Accent4 2" xfId="481" xr:uid="{00000000-0005-0000-0000-000008000000}"/>
    <cellStyle name="20% - Accent5" xfId="60" xr:uid="{00000000-0005-0000-0000-000009000000}"/>
    <cellStyle name="20% - Accent5 2" xfId="482" xr:uid="{00000000-0005-0000-0000-00000A000000}"/>
    <cellStyle name="20% - Accent6" xfId="61" xr:uid="{00000000-0005-0000-0000-00000B000000}"/>
    <cellStyle name="20% - Accent6 2" xfId="483" xr:uid="{00000000-0005-0000-0000-00000C000000}"/>
    <cellStyle name="20% - Énfasis1 2" xfId="148" xr:uid="{00000000-0005-0000-0000-00000D000000}"/>
    <cellStyle name="20% - Énfasis1 3" xfId="149" xr:uid="{00000000-0005-0000-0000-00000E000000}"/>
    <cellStyle name="20% - Énfasis1 4" xfId="150" xr:uid="{00000000-0005-0000-0000-00000F000000}"/>
    <cellStyle name="20% - Énfasis2 2" xfId="151" xr:uid="{00000000-0005-0000-0000-000010000000}"/>
    <cellStyle name="20% - Énfasis2 3" xfId="152" xr:uid="{00000000-0005-0000-0000-000011000000}"/>
    <cellStyle name="20% - Énfasis2 4" xfId="153" xr:uid="{00000000-0005-0000-0000-000012000000}"/>
    <cellStyle name="20% - Énfasis3 2" xfId="154" xr:uid="{00000000-0005-0000-0000-000013000000}"/>
    <cellStyle name="20% - Énfasis3 3" xfId="155" xr:uid="{00000000-0005-0000-0000-000014000000}"/>
    <cellStyle name="20% - Énfasis3 4" xfId="156" xr:uid="{00000000-0005-0000-0000-000015000000}"/>
    <cellStyle name="20% - Énfasis4 2" xfId="157" xr:uid="{00000000-0005-0000-0000-000016000000}"/>
    <cellStyle name="20% - Énfasis4 3" xfId="158" xr:uid="{00000000-0005-0000-0000-000017000000}"/>
    <cellStyle name="20% - Énfasis4 4" xfId="159" xr:uid="{00000000-0005-0000-0000-000018000000}"/>
    <cellStyle name="20% - Énfasis5 2" xfId="160" xr:uid="{00000000-0005-0000-0000-000019000000}"/>
    <cellStyle name="20% - Énfasis5 3" xfId="161" xr:uid="{00000000-0005-0000-0000-00001A000000}"/>
    <cellStyle name="20% - Énfasis5 4" xfId="162" xr:uid="{00000000-0005-0000-0000-00001B000000}"/>
    <cellStyle name="20% - Énfasis6 2" xfId="163" xr:uid="{00000000-0005-0000-0000-00001C000000}"/>
    <cellStyle name="20% - Énfasis6 3" xfId="164" xr:uid="{00000000-0005-0000-0000-00001D000000}"/>
    <cellStyle name="20% - Énfasis6 4" xfId="165" xr:uid="{00000000-0005-0000-0000-00001E000000}"/>
    <cellStyle name="40% - Accent1" xfId="62" xr:uid="{00000000-0005-0000-0000-00001F000000}"/>
    <cellStyle name="40% - Accent1 2" xfId="484" xr:uid="{00000000-0005-0000-0000-000020000000}"/>
    <cellStyle name="40% - Accent2" xfId="63" xr:uid="{00000000-0005-0000-0000-000021000000}"/>
    <cellStyle name="40% - Accent2 2" xfId="485" xr:uid="{00000000-0005-0000-0000-000022000000}"/>
    <cellStyle name="40% - Accent3" xfId="64" xr:uid="{00000000-0005-0000-0000-000023000000}"/>
    <cellStyle name="40% - Accent3 2" xfId="486" xr:uid="{00000000-0005-0000-0000-000024000000}"/>
    <cellStyle name="40% - Accent4" xfId="65" xr:uid="{00000000-0005-0000-0000-000025000000}"/>
    <cellStyle name="40% - Accent4 2" xfId="487" xr:uid="{00000000-0005-0000-0000-000026000000}"/>
    <cellStyle name="40% - Accent5" xfId="66" xr:uid="{00000000-0005-0000-0000-000027000000}"/>
    <cellStyle name="40% - Accent5 2" xfId="488" xr:uid="{00000000-0005-0000-0000-000028000000}"/>
    <cellStyle name="40% - Accent6" xfId="67" xr:uid="{00000000-0005-0000-0000-000029000000}"/>
    <cellStyle name="40% - Accent6 2" xfId="489" xr:uid="{00000000-0005-0000-0000-00002A000000}"/>
    <cellStyle name="40% - Énfasis1 2" xfId="166" xr:uid="{00000000-0005-0000-0000-00002B000000}"/>
    <cellStyle name="40% - Énfasis1 3" xfId="167" xr:uid="{00000000-0005-0000-0000-00002C000000}"/>
    <cellStyle name="40% - Énfasis1 4" xfId="168" xr:uid="{00000000-0005-0000-0000-00002D000000}"/>
    <cellStyle name="40% - Énfasis2 2" xfId="169" xr:uid="{00000000-0005-0000-0000-00002E000000}"/>
    <cellStyle name="40% - Énfasis2 3" xfId="170" xr:uid="{00000000-0005-0000-0000-00002F000000}"/>
    <cellStyle name="40% - Énfasis2 4" xfId="171" xr:uid="{00000000-0005-0000-0000-000030000000}"/>
    <cellStyle name="40% - Énfasis3 2" xfId="172" xr:uid="{00000000-0005-0000-0000-000031000000}"/>
    <cellStyle name="40% - Énfasis3 3" xfId="173" xr:uid="{00000000-0005-0000-0000-000032000000}"/>
    <cellStyle name="40% - Énfasis3 4" xfId="174" xr:uid="{00000000-0005-0000-0000-000033000000}"/>
    <cellStyle name="40% - Énfasis4 2" xfId="175" xr:uid="{00000000-0005-0000-0000-000034000000}"/>
    <cellStyle name="40% - Énfasis4 3" xfId="176" xr:uid="{00000000-0005-0000-0000-000035000000}"/>
    <cellStyle name="40% - Énfasis4 4" xfId="177" xr:uid="{00000000-0005-0000-0000-000036000000}"/>
    <cellStyle name="40% - Énfasis5 2" xfId="178" xr:uid="{00000000-0005-0000-0000-000037000000}"/>
    <cellStyle name="40% - Énfasis5 3" xfId="179" xr:uid="{00000000-0005-0000-0000-000038000000}"/>
    <cellStyle name="40% - Énfasis5 4" xfId="180" xr:uid="{00000000-0005-0000-0000-000039000000}"/>
    <cellStyle name="40% - Énfasis6 2" xfId="181" xr:uid="{00000000-0005-0000-0000-00003A000000}"/>
    <cellStyle name="40% - Énfasis6 3" xfId="182" xr:uid="{00000000-0005-0000-0000-00003B000000}"/>
    <cellStyle name="40% - Énfasis6 4" xfId="183" xr:uid="{00000000-0005-0000-0000-00003C000000}"/>
    <cellStyle name="60% - Accent1" xfId="68" xr:uid="{00000000-0005-0000-0000-00003D000000}"/>
    <cellStyle name="60% - Accent1 2" xfId="490" xr:uid="{00000000-0005-0000-0000-00003E000000}"/>
    <cellStyle name="60% - Accent2" xfId="69" xr:uid="{00000000-0005-0000-0000-00003F000000}"/>
    <cellStyle name="60% - Accent2 2" xfId="491" xr:uid="{00000000-0005-0000-0000-000040000000}"/>
    <cellStyle name="60% - Accent3" xfId="70" xr:uid="{00000000-0005-0000-0000-000041000000}"/>
    <cellStyle name="60% - Accent3 2" xfId="492" xr:uid="{00000000-0005-0000-0000-000042000000}"/>
    <cellStyle name="60% - Accent4" xfId="71" xr:uid="{00000000-0005-0000-0000-000043000000}"/>
    <cellStyle name="60% - Accent4 2" xfId="493" xr:uid="{00000000-0005-0000-0000-000044000000}"/>
    <cellStyle name="60% - Accent5" xfId="72" xr:uid="{00000000-0005-0000-0000-000045000000}"/>
    <cellStyle name="60% - Accent5 2" xfId="494" xr:uid="{00000000-0005-0000-0000-000046000000}"/>
    <cellStyle name="60% - Accent6" xfId="73" xr:uid="{00000000-0005-0000-0000-000047000000}"/>
    <cellStyle name="60% - Accent6 2" xfId="495" xr:uid="{00000000-0005-0000-0000-000048000000}"/>
    <cellStyle name="60% - Énfasis1 2" xfId="184" xr:uid="{00000000-0005-0000-0000-000049000000}"/>
    <cellStyle name="60% - Énfasis1 3" xfId="185" xr:uid="{00000000-0005-0000-0000-00004A000000}"/>
    <cellStyle name="60% - Énfasis1 4" xfId="186" xr:uid="{00000000-0005-0000-0000-00004B000000}"/>
    <cellStyle name="60% - Énfasis2 2" xfId="187" xr:uid="{00000000-0005-0000-0000-00004C000000}"/>
    <cellStyle name="60% - Énfasis2 3" xfId="188" xr:uid="{00000000-0005-0000-0000-00004D000000}"/>
    <cellStyle name="60% - Énfasis2 4" xfId="189" xr:uid="{00000000-0005-0000-0000-00004E000000}"/>
    <cellStyle name="60% - Énfasis3 2" xfId="190" xr:uid="{00000000-0005-0000-0000-00004F000000}"/>
    <cellStyle name="60% - Énfasis3 3" xfId="191" xr:uid="{00000000-0005-0000-0000-000050000000}"/>
    <cellStyle name="60% - Énfasis3 4" xfId="192" xr:uid="{00000000-0005-0000-0000-000051000000}"/>
    <cellStyle name="60% - Énfasis4 2" xfId="193" xr:uid="{00000000-0005-0000-0000-000052000000}"/>
    <cellStyle name="60% - Énfasis4 3" xfId="194" xr:uid="{00000000-0005-0000-0000-000053000000}"/>
    <cellStyle name="60% - Énfasis4 4" xfId="195" xr:uid="{00000000-0005-0000-0000-000054000000}"/>
    <cellStyle name="60% - Énfasis5 2" xfId="196" xr:uid="{00000000-0005-0000-0000-000055000000}"/>
    <cellStyle name="60% - Énfasis5 3" xfId="197" xr:uid="{00000000-0005-0000-0000-000056000000}"/>
    <cellStyle name="60% - Énfasis5 4" xfId="198" xr:uid="{00000000-0005-0000-0000-000057000000}"/>
    <cellStyle name="60% - Énfasis6 2" xfId="199" xr:uid="{00000000-0005-0000-0000-000058000000}"/>
    <cellStyle name="60% - Énfasis6 3" xfId="200" xr:uid="{00000000-0005-0000-0000-000059000000}"/>
    <cellStyle name="60% - Énfasis6 4" xfId="201" xr:uid="{00000000-0005-0000-0000-00005A000000}"/>
    <cellStyle name="Accent1" xfId="74" xr:uid="{00000000-0005-0000-0000-00005B000000}"/>
    <cellStyle name="Accent1 - 20%" xfId="202" xr:uid="{00000000-0005-0000-0000-00005C000000}"/>
    <cellStyle name="Accent1 - 40%" xfId="203" xr:uid="{00000000-0005-0000-0000-00005D000000}"/>
    <cellStyle name="Accent1 - 60%" xfId="204" xr:uid="{00000000-0005-0000-0000-00005E000000}"/>
    <cellStyle name="Accent1 2" xfId="496" xr:uid="{00000000-0005-0000-0000-00005F000000}"/>
    <cellStyle name="Accent1_ANALISIS PARA PRESENTAR OPRET" xfId="205" xr:uid="{00000000-0005-0000-0000-000060000000}"/>
    <cellStyle name="Accent2" xfId="75" xr:uid="{00000000-0005-0000-0000-000061000000}"/>
    <cellStyle name="Accent2 - 20%" xfId="206" xr:uid="{00000000-0005-0000-0000-000062000000}"/>
    <cellStyle name="Accent2 - 40%" xfId="207" xr:uid="{00000000-0005-0000-0000-000063000000}"/>
    <cellStyle name="Accent2 - 60%" xfId="208" xr:uid="{00000000-0005-0000-0000-000064000000}"/>
    <cellStyle name="Accent2 2" xfId="497" xr:uid="{00000000-0005-0000-0000-000065000000}"/>
    <cellStyle name="Accent2_ANALISIS PARA PRESENTAR OPRET" xfId="209" xr:uid="{00000000-0005-0000-0000-000066000000}"/>
    <cellStyle name="Accent3" xfId="76" xr:uid="{00000000-0005-0000-0000-000067000000}"/>
    <cellStyle name="Accent3 - 20%" xfId="210" xr:uid="{00000000-0005-0000-0000-000068000000}"/>
    <cellStyle name="Accent3 - 40%" xfId="211" xr:uid="{00000000-0005-0000-0000-000069000000}"/>
    <cellStyle name="Accent3 - 60%" xfId="212" xr:uid="{00000000-0005-0000-0000-00006A000000}"/>
    <cellStyle name="Accent3 2" xfId="498" xr:uid="{00000000-0005-0000-0000-00006B000000}"/>
    <cellStyle name="Accent3_ANALISIS PARA PRESENTAR OPRET" xfId="213" xr:uid="{00000000-0005-0000-0000-00006C000000}"/>
    <cellStyle name="Accent4" xfId="77" xr:uid="{00000000-0005-0000-0000-00006D000000}"/>
    <cellStyle name="Accent4 - 20%" xfId="214" xr:uid="{00000000-0005-0000-0000-00006E000000}"/>
    <cellStyle name="Accent4 - 40%" xfId="215" xr:uid="{00000000-0005-0000-0000-00006F000000}"/>
    <cellStyle name="Accent4 - 60%" xfId="216" xr:uid="{00000000-0005-0000-0000-000070000000}"/>
    <cellStyle name="Accent4 2" xfId="499" xr:uid="{00000000-0005-0000-0000-000071000000}"/>
    <cellStyle name="Accent4_ANALISIS PARA PRESENTAR OPRET" xfId="217" xr:uid="{00000000-0005-0000-0000-000072000000}"/>
    <cellStyle name="Accent5" xfId="78" xr:uid="{00000000-0005-0000-0000-000073000000}"/>
    <cellStyle name="Accent5 - 20%" xfId="218" xr:uid="{00000000-0005-0000-0000-000074000000}"/>
    <cellStyle name="Accent5 - 40%" xfId="219" xr:uid="{00000000-0005-0000-0000-000075000000}"/>
    <cellStyle name="Accent5 - 60%" xfId="220" xr:uid="{00000000-0005-0000-0000-000076000000}"/>
    <cellStyle name="Accent5 2" xfId="500" xr:uid="{00000000-0005-0000-0000-000077000000}"/>
    <cellStyle name="Accent5_ANALISIS PARA PRESENTAR OPRET" xfId="221" xr:uid="{00000000-0005-0000-0000-000078000000}"/>
    <cellStyle name="Accent6" xfId="79" xr:uid="{00000000-0005-0000-0000-000079000000}"/>
    <cellStyle name="Accent6 - 20%" xfId="222" xr:uid="{00000000-0005-0000-0000-00007A000000}"/>
    <cellStyle name="Accent6 - 40%" xfId="223" xr:uid="{00000000-0005-0000-0000-00007B000000}"/>
    <cellStyle name="Accent6 - 60%" xfId="224" xr:uid="{00000000-0005-0000-0000-00007C000000}"/>
    <cellStyle name="Accent6 2" xfId="501" xr:uid="{00000000-0005-0000-0000-00007D000000}"/>
    <cellStyle name="Accent6_ANALISIS PARA PRESENTAR OPRET" xfId="225" xr:uid="{00000000-0005-0000-0000-00007E000000}"/>
    <cellStyle name="Bad" xfId="80" xr:uid="{00000000-0005-0000-0000-00007F000000}"/>
    <cellStyle name="Bad 2" xfId="502" xr:uid="{00000000-0005-0000-0000-000080000000}"/>
    <cellStyle name="Buena" xfId="1" xr:uid="{00000000-0005-0000-0000-000081000000}"/>
    <cellStyle name="Buena 2" xfId="226" xr:uid="{00000000-0005-0000-0000-000082000000}"/>
    <cellStyle name="Buena 3" xfId="227" xr:uid="{00000000-0005-0000-0000-000083000000}"/>
    <cellStyle name="Buena 4" xfId="228" xr:uid="{00000000-0005-0000-0000-000084000000}"/>
    <cellStyle name="Calculation" xfId="81" xr:uid="{00000000-0005-0000-0000-000085000000}"/>
    <cellStyle name="Calculation 2" xfId="503" xr:uid="{00000000-0005-0000-0000-000086000000}"/>
    <cellStyle name="Cálculo 2" xfId="229" xr:uid="{00000000-0005-0000-0000-000087000000}"/>
    <cellStyle name="Cálculo 3" xfId="230" xr:uid="{00000000-0005-0000-0000-000088000000}"/>
    <cellStyle name="Cálculo 4" xfId="231" xr:uid="{00000000-0005-0000-0000-000089000000}"/>
    <cellStyle name="Celda de comprobación" xfId="2" xr:uid="{00000000-0005-0000-0000-00008A000000}"/>
    <cellStyle name="Celda de comprobación 2" xfId="232" xr:uid="{00000000-0005-0000-0000-00008B000000}"/>
    <cellStyle name="Celda de comprobación 3" xfId="233" xr:uid="{00000000-0005-0000-0000-00008C000000}"/>
    <cellStyle name="Celda de comprobación 4" xfId="234" xr:uid="{00000000-0005-0000-0000-00008D000000}"/>
    <cellStyle name="Celda vinculada" xfId="3" xr:uid="{00000000-0005-0000-0000-00008E000000}"/>
    <cellStyle name="Celda vinculada 2" xfId="235" xr:uid="{00000000-0005-0000-0000-00008F000000}"/>
    <cellStyle name="Celda vinculada 3" xfId="236" xr:uid="{00000000-0005-0000-0000-000090000000}"/>
    <cellStyle name="Celda vinculada 4" xfId="237" xr:uid="{00000000-0005-0000-0000-000091000000}"/>
    <cellStyle name="Check Cell" xfId="82" xr:uid="{00000000-0005-0000-0000-000092000000}"/>
    <cellStyle name="Check Cell 2" xfId="504" xr:uid="{00000000-0005-0000-0000-000093000000}"/>
    <cellStyle name="Comma 10" xfId="238" xr:uid="{00000000-0005-0000-0000-000094000000}"/>
    <cellStyle name="Comma 11" xfId="144" xr:uid="{00000000-0005-0000-0000-000095000000}"/>
    <cellStyle name="Comma 12" xfId="239" xr:uid="{00000000-0005-0000-0000-000096000000}"/>
    <cellStyle name="Comma 13" xfId="240" xr:uid="{00000000-0005-0000-0000-000097000000}"/>
    <cellStyle name="Comma 14" xfId="458" xr:uid="{00000000-0005-0000-0000-000098000000}"/>
    <cellStyle name="Comma 14 2" xfId="567" xr:uid="{00000000-0005-0000-0000-000099000000}"/>
    <cellStyle name="Comma 14 2 2" xfId="676" xr:uid="{00000000-0005-0000-0000-00009A000000}"/>
    <cellStyle name="Comma 14 2 3" xfId="783" xr:uid="{9F492355-C79D-417B-921B-B13EF34AF476}"/>
    <cellStyle name="Comma 14 3" xfId="525" xr:uid="{00000000-0005-0000-0000-00009B000000}"/>
    <cellStyle name="Comma 14 3 2" xfId="637" xr:uid="{00000000-0005-0000-0000-00009C000000}"/>
    <cellStyle name="Comma 14 3 3" xfId="744" xr:uid="{70E45634-4AD5-4D8F-82B7-23341B4A042E}"/>
    <cellStyle name="Comma 14 4" xfId="612" xr:uid="{00000000-0005-0000-0000-00009D000000}"/>
    <cellStyle name="Comma 14 5" xfId="719" xr:uid="{3C36389A-D5BE-4448-A18E-C90F4BD80C12}"/>
    <cellStyle name="Comma 15" xfId="461" xr:uid="{00000000-0005-0000-0000-00009E000000}"/>
    <cellStyle name="Comma 15 2" xfId="569" xr:uid="{00000000-0005-0000-0000-00009F000000}"/>
    <cellStyle name="Comma 15 2 2" xfId="678" xr:uid="{00000000-0005-0000-0000-0000A0000000}"/>
    <cellStyle name="Comma 15 2 3" xfId="785" xr:uid="{73E8B67C-E4EA-4D27-A672-43DC4136DEC8}"/>
    <cellStyle name="Comma 15 3" xfId="527" xr:uid="{00000000-0005-0000-0000-0000A1000000}"/>
    <cellStyle name="Comma 15 3 2" xfId="639" xr:uid="{00000000-0005-0000-0000-0000A2000000}"/>
    <cellStyle name="Comma 15 3 3" xfId="746" xr:uid="{5EC1C3B4-3750-4F0D-AF8D-6B00346E076A}"/>
    <cellStyle name="Comma 15 4" xfId="614" xr:uid="{00000000-0005-0000-0000-0000A3000000}"/>
    <cellStyle name="Comma 15 5" xfId="721" xr:uid="{04FF005F-133B-46F4-9DCA-EFB8CC214650}"/>
    <cellStyle name="Comma 16" xfId="465" xr:uid="{00000000-0005-0000-0000-0000A4000000}"/>
    <cellStyle name="Comma 16 2" xfId="553" xr:uid="{00000000-0005-0000-0000-0000A5000000}"/>
    <cellStyle name="Comma 16 2 2" xfId="595" xr:uid="{00000000-0005-0000-0000-0000A6000000}"/>
    <cellStyle name="Comma 16 2 2 2" xfId="703" xr:uid="{00000000-0005-0000-0000-0000A7000000}"/>
    <cellStyle name="Comma 16 2 2 3" xfId="810" xr:uid="{B3DC87FD-A13D-4482-B445-36C6E5DE619F}"/>
    <cellStyle name="Comma 16 2 3" xfId="662" xr:uid="{00000000-0005-0000-0000-0000A8000000}"/>
    <cellStyle name="Comma 16 2 4" xfId="769" xr:uid="{C3762589-B0B0-4E64-9163-1EC33CC43847}"/>
    <cellStyle name="Comma 16 3" xfId="572" xr:uid="{00000000-0005-0000-0000-0000A9000000}"/>
    <cellStyle name="Comma 16 3 2" xfId="681" xr:uid="{00000000-0005-0000-0000-0000AA000000}"/>
    <cellStyle name="Comma 16 3 3" xfId="788" xr:uid="{13F31DCA-E654-4FBB-A712-1A6668258538}"/>
    <cellStyle name="Comma 16 4" xfId="530" xr:uid="{00000000-0005-0000-0000-0000AB000000}"/>
    <cellStyle name="Comma 16 4 2" xfId="642" xr:uid="{00000000-0005-0000-0000-0000AC000000}"/>
    <cellStyle name="Comma 16 4 3" xfId="749" xr:uid="{80C12BFA-B2CE-4F37-8E12-BC302A2EE258}"/>
    <cellStyle name="Comma 16 5" xfId="617" xr:uid="{00000000-0005-0000-0000-0000AD000000}"/>
    <cellStyle name="Comma 16 6" xfId="724" xr:uid="{345CE384-F383-475D-98D8-6917B6188471}"/>
    <cellStyle name="Comma 17" xfId="468" xr:uid="{00000000-0005-0000-0000-0000AE000000}"/>
    <cellStyle name="Comma 17 2" xfId="574" xr:uid="{00000000-0005-0000-0000-0000AF000000}"/>
    <cellStyle name="Comma 17 2 2" xfId="683" xr:uid="{00000000-0005-0000-0000-0000B0000000}"/>
    <cellStyle name="Comma 17 2 3" xfId="790" xr:uid="{FFA3908E-51BE-4F68-A775-C7F80ABAF0F1}"/>
    <cellStyle name="Comma 17 3" xfId="532" xr:uid="{00000000-0005-0000-0000-0000B1000000}"/>
    <cellStyle name="Comma 17 3 2" xfId="644" xr:uid="{00000000-0005-0000-0000-0000B2000000}"/>
    <cellStyle name="Comma 17 3 3" xfId="751" xr:uid="{142CFD78-EE8A-420D-9B23-50C99FF1766D}"/>
    <cellStyle name="Comma 17 4" xfId="619" xr:uid="{00000000-0005-0000-0000-0000B3000000}"/>
    <cellStyle name="Comma 17 5" xfId="726" xr:uid="{AF0D9E41-3CC7-4230-9685-47870570F35E}"/>
    <cellStyle name="Comma 18" xfId="535" xr:uid="{00000000-0005-0000-0000-0000B4000000}"/>
    <cellStyle name="Comma 18 2" xfId="577" xr:uid="{00000000-0005-0000-0000-0000B5000000}"/>
    <cellStyle name="Comma 18 2 2" xfId="686" xr:uid="{00000000-0005-0000-0000-0000B6000000}"/>
    <cellStyle name="Comma 18 2 3" xfId="793" xr:uid="{168FAD18-ED51-4183-B6B5-08E568BA0FB0}"/>
    <cellStyle name="Comma 18 3" xfId="647" xr:uid="{00000000-0005-0000-0000-0000B7000000}"/>
    <cellStyle name="Comma 18 4" xfId="754" xr:uid="{13FC3E11-2ED3-4CA9-AA43-3D9287D835EF}"/>
    <cellStyle name="Comma 19" xfId="556" xr:uid="{00000000-0005-0000-0000-0000B8000000}"/>
    <cellStyle name="Comma 19 2" xfId="598" xr:uid="{00000000-0005-0000-0000-0000B9000000}"/>
    <cellStyle name="Comma 19 2 2" xfId="706" xr:uid="{00000000-0005-0000-0000-0000BA000000}"/>
    <cellStyle name="Comma 19 2 3" xfId="813" xr:uid="{AB235B57-8EE3-4118-A100-BAC3C0BBE685}"/>
    <cellStyle name="Comma 19 3" xfId="665" xr:uid="{00000000-0005-0000-0000-0000BB000000}"/>
    <cellStyle name="Comma 19 4" xfId="772" xr:uid="{38C0D6B8-542A-47A9-9801-2289D6528337}"/>
    <cellStyle name="Comma 2" xfId="4" xr:uid="{00000000-0005-0000-0000-0000BC000000}"/>
    <cellStyle name="Comma 2 2" xfId="121" xr:uid="{00000000-0005-0000-0000-0000BD000000}"/>
    <cellStyle name="Comma 2 3" xfId="241" xr:uid="{00000000-0005-0000-0000-0000BE000000}"/>
    <cellStyle name="Comma 2 4" xfId="459" xr:uid="{00000000-0005-0000-0000-0000BF000000}"/>
    <cellStyle name="Comma 20" xfId="477" xr:uid="{00000000-0005-0000-0000-0000C0000000}"/>
    <cellStyle name="Comma 20 2" xfId="628" xr:uid="{00000000-0005-0000-0000-0000C1000000}"/>
    <cellStyle name="Comma 20 3" xfId="735" xr:uid="{D40141F0-E399-43FD-AE8F-C1FE4A33C4A9}"/>
    <cellStyle name="Comma 21" xfId="601" xr:uid="{00000000-0005-0000-0000-0000C2000000}"/>
    <cellStyle name="Comma 21 2" xfId="709" xr:uid="{00000000-0005-0000-0000-0000C3000000}"/>
    <cellStyle name="Comma 21 3" xfId="816" xr:uid="{55261391-500F-4982-9D49-0DD38890F919}"/>
    <cellStyle name="Comma 3" xfId="5" xr:uid="{00000000-0005-0000-0000-0000C4000000}"/>
    <cellStyle name="Comma 3 2" xfId="6" xr:uid="{00000000-0005-0000-0000-0000C5000000}"/>
    <cellStyle name="Comma 3 3" xfId="122" xr:uid="{00000000-0005-0000-0000-0000C6000000}"/>
    <cellStyle name="Comma 3_Adicional No. 1  Edificio Biblioteca y Verja y parqueos  Universidad ITECO" xfId="242" xr:uid="{00000000-0005-0000-0000-0000C7000000}"/>
    <cellStyle name="Comma 4" xfId="7" xr:uid="{00000000-0005-0000-0000-0000C8000000}"/>
    <cellStyle name="Comma 4 2" xfId="243" xr:uid="{00000000-0005-0000-0000-0000C9000000}"/>
    <cellStyle name="Comma 4_Presupuesto_remodelacion vivienda en cancino pe" xfId="244" xr:uid="{00000000-0005-0000-0000-0000CA000000}"/>
    <cellStyle name="Comma 5" xfId="83" xr:uid="{00000000-0005-0000-0000-0000CB000000}"/>
    <cellStyle name="Comma 5 2" xfId="50" xr:uid="{00000000-0005-0000-0000-0000CC000000}"/>
    <cellStyle name="Comma 6" xfId="84" xr:uid="{00000000-0005-0000-0000-0000CD000000}"/>
    <cellStyle name="Comma 6 2" xfId="52" xr:uid="{00000000-0005-0000-0000-0000CE000000}"/>
    <cellStyle name="Comma 7" xfId="8" xr:uid="{00000000-0005-0000-0000-0000CF000000}"/>
    <cellStyle name="Comma 7 2" xfId="123" xr:uid="{00000000-0005-0000-0000-0000D0000000}"/>
    <cellStyle name="Comma 8" xfId="85" xr:uid="{00000000-0005-0000-0000-0000D1000000}"/>
    <cellStyle name="Comma 8 2" xfId="48" xr:uid="{00000000-0005-0000-0000-0000D2000000}"/>
    <cellStyle name="Comma 8 2 2" xfId="104" xr:uid="{00000000-0005-0000-0000-0000D3000000}"/>
    <cellStyle name="Comma 8 3" xfId="102" xr:uid="{00000000-0005-0000-0000-0000D4000000}"/>
    <cellStyle name="Comma 9" xfId="124" xr:uid="{00000000-0005-0000-0000-0000D5000000}"/>
    <cellStyle name="Currency 2" xfId="245" xr:uid="{00000000-0005-0000-0000-0000D6000000}"/>
    <cellStyle name="Currency 3" xfId="246" xr:uid="{00000000-0005-0000-0000-0000D7000000}"/>
    <cellStyle name="Currency 4" xfId="247" xr:uid="{00000000-0005-0000-0000-0000D8000000}"/>
    <cellStyle name="Currency 5" xfId="462" xr:uid="{00000000-0005-0000-0000-0000D9000000}"/>
    <cellStyle name="Currency 5 2" xfId="570" xr:uid="{00000000-0005-0000-0000-0000DA000000}"/>
    <cellStyle name="Currency 5 2 2" xfId="679" xr:uid="{00000000-0005-0000-0000-0000DB000000}"/>
    <cellStyle name="Currency 5 2 3" xfId="786" xr:uid="{B8586239-EFA7-461B-ACE9-7C1C1E000ECB}"/>
    <cellStyle name="Currency 5 3" xfId="528" xr:uid="{00000000-0005-0000-0000-0000DC000000}"/>
    <cellStyle name="Currency 5 3 2" xfId="640" xr:uid="{00000000-0005-0000-0000-0000DD000000}"/>
    <cellStyle name="Currency 5 3 3" xfId="747" xr:uid="{FD320809-E041-4EB9-A9B7-C1377129D4C1}"/>
    <cellStyle name="Currency 5 4" xfId="615" xr:uid="{00000000-0005-0000-0000-0000DE000000}"/>
    <cellStyle name="Currency 5 5" xfId="722" xr:uid="{02D60E5E-016E-4F20-9653-3F2A891706BD}"/>
    <cellStyle name="Emphasis 1" xfId="248" xr:uid="{00000000-0005-0000-0000-0000DF000000}"/>
    <cellStyle name="Emphasis 2" xfId="249" xr:uid="{00000000-0005-0000-0000-0000E0000000}"/>
    <cellStyle name="Emphasis 3" xfId="250" xr:uid="{00000000-0005-0000-0000-0000E1000000}"/>
    <cellStyle name="Encabezado 4" xfId="9" xr:uid="{00000000-0005-0000-0000-0000E2000000}"/>
    <cellStyle name="Encabezado 4 2" xfId="251" xr:uid="{00000000-0005-0000-0000-0000E3000000}"/>
    <cellStyle name="Encabezado 4 3" xfId="252" xr:uid="{00000000-0005-0000-0000-0000E4000000}"/>
    <cellStyle name="Encabezado 4 4" xfId="253" xr:uid="{00000000-0005-0000-0000-0000E5000000}"/>
    <cellStyle name="Énfasis 1" xfId="254" xr:uid="{00000000-0005-0000-0000-0000E6000000}"/>
    <cellStyle name="Énfasis 2" xfId="255" xr:uid="{00000000-0005-0000-0000-0000E7000000}"/>
    <cellStyle name="Énfasis 3" xfId="256" xr:uid="{00000000-0005-0000-0000-0000E8000000}"/>
    <cellStyle name="Énfasis1 - 20%" xfId="257" xr:uid="{00000000-0005-0000-0000-0000E9000000}"/>
    <cellStyle name="Énfasis1 - 40%" xfId="258" xr:uid="{00000000-0005-0000-0000-0000EA000000}"/>
    <cellStyle name="Énfasis1 - 60%" xfId="259" xr:uid="{00000000-0005-0000-0000-0000EB000000}"/>
    <cellStyle name="Énfasis1 2" xfId="260" xr:uid="{00000000-0005-0000-0000-0000EC000000}"/>
    <cellStyle name="Énfasis1 3" xfId="261" xr:uid="{00000000-0005-0000-0000-0000ED000000}"/>
    <cellStyle name="Énfasis1 4" xfId="262" xr:uid="{00000000-0005-0000-0000-0000EE000000}"/>
    <cellStyle name="Énfasis2 - 20%" xfId="263" xr:uid="{00000000-0005-0000-0000-0000EF000000}"/>
    <cellStyle name="Énfasis2 - 40%" xfId="264" xr:uid="{00000000-0005-0000-0000-0000F0000000}"/>
    <cellStyle name="Énfasis2 - 60%" xfId="265" xr:uid="{00000000-0005-0000-0000-0000F1000000}"/>
    <cellStyle name="Énfasis2 2" xfId="266" xr:uid="{00000000-0005-0000-0000-0000F2000000}"/>
    <cellStyle name="Énfasis2 3" xfId="267" xr:uid="{00000000-0005-0000-0000-0000F3000000}"/>
    <cellStyle name="Énfasis2 4" xfId="268" xr:uid="{00000000-0005-0000-0000-0000F4000000}"/>
    <cellStyle name="Énfasis3 - 20%" xfId="269" xr:uid="{00000000-0005-0000-0000-0000F5000000}"/>
    <cellStyle name="Énfasis3 - 40%" xfId="270" xr:uid="{00000000-0005-0000-0000-0000F6000000}"/>
    <cellStyle name="Énfasis3 - 60%" xfId="271" xr:uid="{00000000-0005-0000-0000-0000F7000000}"/>
    <cellStyle name="Énfasis3 2" xfId="272" xr:uid="{00000000-0005-0000-0000-0000F8000000}"/>
    <cellStyle name="Énfasis3 3" xfId="273" xr:uid="{00000000-0005-0000-0000-0000F9000000}"/>
    <cellStyle name="Énfasis3 4" xfId="274" xr:uid="{00000000-0005-0000-0000-0000FA000000}"/>
    <cellStyle name="Énfasis4 - 20%" xfId="275" xr:uid="{00000000-0005-0000-0000-0000FB000000}"/>
    <cellStyle name="Énfasis4 - 40%" xfId="276" xr:uid="{00000000-0005-0000-0000-0000FC000000}"/>
    <cellStyle name="Énfasis4 - 60%" xfId="277" xr:uid="{00000000-0005-0000-0000-0000FD000000}"/>
    <cellStyle name="Énfasis4 2" xfId="278" xr:uid="{00000000-0005-0000-0000-0000FE000000}"/>
    <cellStyle name="Énfasis4 3" xfId="279" xr:uid="{00000000-0005-0000-0000-0000FF000000}"/>
    <cellStyle name="Énfasis4 4" xfId="280" xr:uid="{00000000-0005-0000-0000-000000010000}"/>
    <cellStyle name="Énfasis5 - 20%" xfId="281" xr:uid="{00000000-0005-0000-0000-000001010000}"/>
    <cellStyle name="Énfasis5 - 40%" xfId="282" xr:uid="{00000000-0005-0000-0000-000002010000}"/>
    <cellStyle name="Énfasis5 - 60%" xfId="283" xr:uid="{00000000-0005-0000-0000-000003010000}"/>
    <cellStyle name="Énfasis5 2" xfId="284" xr:uid="{00000000-0005-0000-0000-000004010000}"/>
    <cellStyle name="Énfasis5 3" xfId="285" xr:uid="{00000000-0005-0000-0000-000005010000}"/>
    <cellStyle name="Énfasis5 4" xfId="286" xr:uid="{00000000-0005-0000-0000-000006010000}"/>
    <cellStyle name="Énfasis6 - 20%" xfId="287" xr:uid="{00000000-0005-0000-0000-000007010000}"/>
    <cellStyle name="Énfasis6 - 40%" xfId="288" xr:uid="{00000000-0005-0000-0000-000008010000}"/>
    <cellStyle name="Énfasis6 - 60%" xfId="289" xr:uid="{00000000-0005-0000-0000-000009010000}"/>
    <cellStyle name="Énfasis6 2" xfId="290" xr:uid="{00000000-0005-0000-0000-00000A010000}"/>
    <cellStyle name="Énfasis6 3" xfId="291" xr:uid="{00000000-0005-0000-0000-00000B010000}"/>
    <cellStyle name="Énfasis6 4" xfId="292" xr:uid="{00000000-0005-0000-0000-00000C010000}"/>
    <cellStyle name="Entrada" xfId="10" xr:uid="{00000000-0005-0000-0000-00000D010000}"/>
    <cellStyle name="Entrada 2" xfId="293" xr:uid="{00000000-0005-0000-0000-00000E010000}"/>
    <cellStyle name="Entrada 3" xfId="294" xr:uid="{00000000-0005-0000-0000-00000F010000}"/>
    <cellStyle name="Entrada 4" xfId="295" xr:uid="{00000000-0005-0000-0000-000010010000}"/>
    <cellStyle name="Euro" xfId="11" xr:uid="{00000000-0005-0000-0000-000011010000}"/>
    <cellStyle name="Euro 2" xfId="12" xr:uid="{00000000-0005-0000-0000-000012010000}"/>
    <cellStyle name="Euro 2 2" xfId="13" xr:uid="{00000000-0005-0000-0000-000013010000}"/>
    <cellStyle name="Euro 2 3" xfId="43" xr:uid="{00000000-0005-0000-0000-000014010000}"/>
    <cellStyle name="Euro 3" xfId="296" xr:uid="{00000000-0005-0000-0000-000015010000}"/>
    <cellStyle name="Euro_Adicional No. 1  Edificio Biblioteca y Verja y parqueos  Universidad ITECO" xfId="297" xr:uid="{00000000-0005-0000-0000-000016010000}"/>
    <cellStyle name="Excel Built-in Comma" xfId="298" xr:uid="{00000000-0005-0000-0000-000017010000}"/>
    <cellStyle name="Excel Built-in Normal" xfId="299" xr:uid="{00000000-0005-0000-0000-000018010000}"/>
    <cellStyle name="Explanatory Text" xfId="86" xr:uid="{00000000-0005-0000-0000-000019010000}"/>
    <cellStyle name="Explanatory Text 2" xfId="505" xr:uid="{00000000-0005-0000-0000-00001A010000}"/>
    <cellStyle name="F2" xfId="300" xr:uid="{00000000-0005-0000-0000-00001B010000}"/>
    <cellStyle name="F3" xfId="301" xr:uid="{00000000-0005-0000-0000-00001C010000}"/>
    <cellStyle name="F4" xfId="302" xr:uid="{00000000-0005-0000-0000-00001D010000}"/>
    <cellStyle name="F5" xfId="303" xr:uid="{00000000-0005-0000-0000-00001E010000}"/>
    <cellStyle name="F6" xfId="304" xr:uid="{00000000-0005-0000-0000-00001F010000}"/>
    <cellStyle name="F7" xfId="305" xr:uid="{00000000-0005-0000-0000-000020010000}"/>
    <cellStyle name="F8" xfId="306" xr:uid="{00000000-0005-0000-0000-000021010000}"/>
    <cellStyle name="Followed Hyperlink" xfId="307" xr:uid="{00000000-0005-0000-0000-000022010000}"/>
    <cellStyle name="Good" xfId="87" xr:uid="{00000000-0005-0000-0000-000023010000}"/>
    <cellStyle name="Good 2" xfId="506" xr:uid="{00000000-0005-0000-0000-000024010000}"/>
    <cellStyle name="Heading 1" xfId="88" xr:uid="{00000000-0005-0000-0000-000025010000}"/>
    <cellStyle name="Heading 1 2" xfId="507" xr:uid="{00000000-0005-0000-0000-000026010000}"/>
    <cellStyle name="Heading 2" xfId="89" xr:uid="{00000000-0005-0000-0000-000027010000}"/>
    <cellStyle name="Heading 2 2" xfId="508" xr:uid="{00000000-0005-0000-0000-000028010000}"/>
    <cellStyle name="Heading 3" xfId="90" xr:uid="{00000000-0005-0000-0000-000029010000}"/>
    <cellStyle name="Heading 3 2" xfId="509" xr:uid="{00000000-0005-0000-0000-00002A010000}"/>
    <cellStyle name="Heading 4" xfId="91" xr:uid="{00000000-0005-0000-0000-00002B010000}"/>
    <cellStyle name="Heading 4 2" xfId="510" xr:uid="{00000000-0005-0000-0000-00002C010000}"/>
    <cellStyle name="Hipervínculo visitado 2" xfId="308" xr:uid="{00000000-0005-0000-0000-00002D010000}"/>
    <cellStyle name="Incorrecto 2" xfId="309" xr:uid="{00000000-0005-0000-0000-00002E010000}"/>
    <cellStyle name="Incorrecto 3" xfId="310" xr:uid="{00000000-0005-0000-0000-00002F010000}"/>
    <cellStyle name="Incorrecto 4" xfId="311" xr:uid="{00000000-0005-0000-0000-000030010000}"/>
    <cellStyle name="Input" xfId="92" xr:uid="{00000000-0005-0000-0000-000031010000}"/>
    <cellStyle name="Input 2" xfId="511" xr:uid="{00000000-0005-0000-0000-000032010000}"/>
    <cellStyle name="Linked Cell" xfId="93" xr:uid="{00000000-0005-0000-0000-000033010000}"/>
    <cellStyle name="Linked Cell 2" xfId="512" xr:uid="{00000000-0005-0000-0000-000034010000}"/>
    <cellStyle name="Millares 10" xfId="101" xr:uid="{00000000-0005-0000-0000-000035010000}"/>
    <cellStyle name="Millares 10 2" xfId="312" xr:uid="{00000000-0005-0000-0000-000036010000}"/>
    <cellStyle name="Millares 11" xfId="109" xr:uid="{00000000-0005-0000-0000-000037010000}"/>
    <cellStyle name="Millares 11 2" xfId="313" xr:uid="{00000000-0005-0000-0000-000038010000}"/>
    <cellStyle name="Millares 12" xfId="114" xr:uid="{00000000-0005-0000-0000-000039010000}"/>
    <cellStyle name="Millares 12 2" xfId="120" xr:uid="{00000000-0005-0000-0000-00003A010000}"/>
    <cellStyle name="Millares 13" xfId="314" xr:uid="{00000000-0005-0000-0000-00003B010000}"/>
    <cellStyle name="Millares 13 2" xfId="315" xr:uid="{00000000-0005-0000-0000-00003C010000}"/>
    <cellStyle name="Millares 14" xfId="316" xr:uid="{00000000-0005-0000-0000-00003D010000}"/>
    <cellStyle name="Millares 15" xfId="317" xr:uid="{00000000-0005-0000-0000-00003E010000}"/>
    <cellStyle name="Millares 15 2" xfId="539" xr:uid="{00000000-0005-0000-0000-00003F010000}"/>
    <cellStyle name="Millares 15 2 2" xfId="580" xr:uid="{00000000-0005-0000-0000-000040010000}"/>
    <cellStyle name="Millares 15 2 2 2" xfId="689" xr:uid="{00000000-0005-0000-0000-000041010000}"/>
    <cellStyle name="Millares 15 2 2 3" xfId="796" xr:uid="{912186A2-E0EB-4C1C-924E-2A704BB95BCA}"/>
    <cellStyle name="Millares 15 2 3" xfId="650" xr:uid="{00000000-0005-0000-0000-000042010000}"/>
    <cellStyle name="Millares 15 2 4" xfId="757" xr:uid="{CC64FDC5-FFAF-48DB-A9F4-208972476E53}"/>
    <cellStyle name="Millares 16" xfId="318" xr:uid="{00000000-0005-0000-0000-000043010000}"/>
    <cellStyle name="Millares 17" xfId="319" xr:uid="{00000000-0005-0000-0000-000044010000}"/>
    <cellStyle name="Millares 18" xfId="320" xr:uid="{00000000-0005-0000-0000-000045010000}"/>
    <cellStyle name="Millares 19" xfId="321" xr:uid="{00000000-0005-0000-0000-000046010000}"/>
    <cellStyle name="Millares 2" xfId="14" xr:uid="{00000000-0005-0000-0000-000047010000}"/>
    <cellStyle name="Millares 2 10" xfId="322" xr:uid="{00000000-0005-0000-0000-000048010000}"/>
    <cellStyle name="Millares 2 2" xfId="15" xr:uid="{00000000-0005-0000-0000-000049010000}"/>
    <cellStyle name="Millares 2 2 2" xfId="16" xr:uid="{00000000-0005-0000-0000-00004A010000}"/>
    <cellStyle name="Millares 2 2 2 2" xfId="106" xr:uid="{00000000-0005-0000-0000-00004B010000}"/>
    <cellStyle name="Millares 2 2 3" xfId="125" xr:uid="{00000000-0005-0000-0000-00004C010000}"/>
    <cellStyle name="Millares 2 3" xfId="17" xr:uid="{00000000-0005-0000-0000-00004D010000}"/>
    <cellStyle name="Millares 2 3 2" xfId="126" xr:uid="{00000000-0005-0000-0000-00004E010000}"/>
    <cellStyle name="Millares 2 4" xfId="18" xr:uid="{00000000-0005-0000-0000-00004F010000}"/>
    <cellStyle name="Millares 2 4 2" xfId="119" xr:uid="{00000000-0005-0000-0000-000050010000}"/>
    <cellStyle name="Millares 2 5" xfId="323" xr:uid="{00000000-0005-0000-0000-000051010000}"/>
    <cellStyle name="Millares 2_ANALISIS COSTOS PORTICOS GRAN TECHO" xfId="324" xr:uid="{00000000-0005-0000-0000-000052010000}"/>
    <cellStyle name="Millares 3" xfId="19" xr:uid="{00000000-0005-0000-0000-000053010000}"/>
    <cellStyle name="Millares 3 2" xfId="20" xr:uid="{00000000-0005-0000-0000-000054010000}"/>
    <cellStyle name="Millares 3 2 2" xfId="127" xr:uid="{00000000-0005-0000-0000-000055010000}"/>
    <cellStyle name="Millares 3 3" xfId="21" xr:uid="{00000000-0005-0000-0000-000056010000}"/>
    <cellStyle name="Millares 3 3 2" xfId="128" xr:uid="{00000000-0005-0000-0000-000057010000}"/>
    <cellStyle name="Millares 3 4" xfId="53" xr:uid="{00000000-0005-0000-0000-000058010000}"/>
    <cellStyle name="Millares 3_DESGLOSE_DE_PORTICOS_METALICOS_UASD_BONAO_ENV" xfId="325" xr:uid="{00000000-0005-0000-0000-000059010000}"/>
    <cellStyle name="Millares 4" xfId="22" xr:uid="{00000000-0005-0000-0000-00005A010000}"/>
    <cellStyle name="Millares 4 2" xfId="23" xr:uid="{00000000-0005-0000-0000-00005B010000}"/>
    <cellStyle name="Millares 4 2 2" xfId="129" xr:uid="{00000000-0005-0000-0000-00005C010000}"/>
    <cellStyle name="Millares 4 3" xfId="24" xr:uid="{00000000-0005-0000-0000-00005D010000}"/>
    <cellStyle name="Millares 4 3 2" xfId="130" xr:uid="{00000000-0005-0000-0000-00005E010000}"/>
    <cellStyle name="Millares 4 4" xfId="46" xr:uid="{00000000-0005-0000-0000-00005F010000}"/>
    <cellStyle name="Millares 4 5" xfId="131" xr:uid="{00000000-0005-0000-0000-000060010000}"/>
    <cellStyle name="Millares 4_Presupuesto Construccion edificio oficina gubernamentales de san juan" xfId="326" xr:uid="{00000000-0005-0000-0000-000061010000}"/>
    <cellStyle name="Millares 5" xfId="25" xr:uid="{00000000-0005-0000-0000-000062010000}"/>
    <cellStyle name="Millares 5 2" xfId="132" xr:uid="{00000000-0005-0000-0000-000063010000}"/>
    <cellStyle name="Millares 5 2 2" xfId="327" xr:uid="{00000000-0005-0000-0000-000064010000}"/>
    <cellStyle name="Millares 5 3" xfId="328" xr:uid="{00000000-0005-0000-0000-000065010000}"/>
    <cellStyle name="Millares 6" xfId="26" xr:uid="{00000000-0005-0000-0000-000066010000}"/>
    <cellStyle name="Millares 6 2" xfId="47" xr:uid="{00000000-0005-0000-0000-000067010000}"/>
    <cellStyle name="Millares 7" xfId="94" xr:uid="{00000000-0005-0000-0000-000068010000}"/>
    <cellStyle name="Millares 7 2" xfId="27" xr:uid="{00000000-0005-0000-0000-000069010000}"/>
    <cellStyle name="Millares 7 2 2" xfId="117" xr:uid="{00000000-0005-0000-0000-00006A010000}"/>
    <cellStyle name="Millares 7 2 2 2" xfId="329" xr:uid="{00000000-0005-0000-0000-00006B010000}"/>
    <cellStyle name="Millares 7 2 3" xfId="330" xr:uid="{00000000-0005-0000-0000-00006C010000}"/>
    <cellStyle name="Millares 7 2 4" xfId="331" xr:uid="{00000000-0005-0000-0000-00006D010000}"/>
    <cellStyle name="Millares 7 2 5" xfId="332" xr:uid="{00000000-0005-0000-0000-00006E010000}"/>
    <cellStyle name="Millares 7 2 6" xfId="333" xr:uid="{00000000-0005-0000-0000-00006F010000}"/>
    <cellStyle name="Millares 7 2 7" xfId="334" xr:uid="{00000000-0005-0000-0000-000070010000}"/>
    <cellStyle name="Millares 7 2 8" xfId="335" xr:uid="{00000000-0005-0000-0000-000071010000}"/>
    <cellStyle name="Millares 7 2 9" xfId="336" xr:uid="{00000000-0005-0000-0000-000072010000}"/>
    <cellStyle name="Millares 7 3" xfId="337" xr:uid="{00000000-0005-0000-0000-000073010000}"/>
    <cellStyle name="Millares 8" xfId="44" xr:uid="{00000000-0005-0000-0000-000074010000}"/>
    <cellStyle name="Millares 8 2" xfId="103" xr:uid="{00000000-0005-0000-0000-000075010000}"/>
    <cellStyle name="Millares 8 2 2" xfId="338" xr:uid="{00000000-0005-0000-0000-000076010000}"/>
    <cellStyle name="Millares 9" xfId="95" xr:uid="{00000000-0005-0000-0000-000077010000}"/>
    <cellStyle name="Millares 9 2" xfId="105" xr:uid="{00000000-0005-0000-0000-000078010000}"/>
    <cellStyle name="Moneda [0] 2" xfId="339" xr:uid="{00000000-0005-0000-0000-000079010000}"/>
    <cellStyle name="Moneda 2" xfId="28" xr:uid="{00000000-0005-0000-0000-00007A010000}"/>
    <cellStyle name="Moneda 2 2" xfId="29" xr:uid="{00000000-0005-0000-0000-00007B010000}"/>
    <cellStyle name="Moneda 2 2 2" xfId="133" xr:uid="{00000000-0005-0000-0000-00007C010000}"/>
    <cellStyle name="Moneda 2 2 2 2" xfId="340" xr:uid="{00000000-0005-0000-0000-00007D010000}"/>
    <cellStyle name="Moneda 2 3" xfId="45" xr:uid="{00000000-0005-0000-0000-00007E010000}"/>
    <cellStyle name="Moneda 2 4" xfId="107" xr:uid="{00000000-0005-0000-0000-00007F010000}"/>
    <cellStyle name="Moneda 2_ANALISIS COSTOS PORTICOS GRAN TECHO" xfId="341" xr:uid="{00000000-0005-0000-0000-000080010000}"/>
    <cellStyle name="Moneda 3" xfId="30" xr:uid="{00000000-0005-0000-0000-000081010000}"/>
    <cellStyle name="Moneda 3 2" xfId="134" xr:uid="{00000000-0005-0000-0000-000082010000}"/>
    <cellStyle name="Moneda 3 3" xfId="342" xr:uid="{00000000-0005-0000-0000-000083010000}"/>
    <cellStyle name="Moneda 4" xfId="31" xr:uid="{00000000-0005-0000-0000-000084010000}"/>
    <cellStyle name="Moneda 4 2" xfId="135" xr:uid="{00000000-0005-0000-0000-000085010000}"/>
    <cellStyle name="Moneda 5" xfId="96" xr:uid="{00000000-0005-0000-0000-000086010000}"/>
    <cellStyle name="Moneda 6" xfId="55" xr:uid="{00000000-0005-0000-0000-000087010000}"/>
    <cellStyle name="Moneda 6 2" xfId="136" xr:uid="{00000000-0005-0000-0000-000088010000}"/>
    <cellStyle name="Moneda 7" xfId="343" xr:uid="{00000000-0005-0000-0000-000089010000}"/>
    <cellStyle name="Neutral 2" xfId="344" xr:uid="{00000000-0005-0000-0000-00008A010000}"/>
    <cellStyle name="Neutral 3" xfId="345" xr:uid="{00000000-0005-0000-0000-00008B010000}"/>
    <cellStyle name="Neutral 4" xfId="346" xr:uid="{00000000-0005-0000-0000-00008C010000}"/>
    <cellStyle name="No-definido" xfId="347" xr:uid="{00000000-0005-0000-0000-00008D010000}"/>
    <cellStyle name="Normal" xfId="0" builtinId="0"/>
    <cellStyle name="Normal - Style1" xfId="32" xr:uid="{00000000-0005-0000-0000-00008F010000}"/>
    <cellStyle name="Normal 10" xfId="116" xr:uid="{00000000-0005-0000-0000-000090010000}"/>
    <cellStyle name="Normal 10 2" xfId="348" xr:uid="{00000000-0005-0000-0000-000091010000}"/>
    <cellStyle name="Normal 11" xfId="349" xr:uid="{00000000-0005-0000-0000-000092010000}"/>
    <cellStyle name="Normal 12" xfId="350" xr:uid="{00000000-0005-0000-0000-000093010000}"/>
    <cellStyle name="Normal 13" xfId="351" xr:uid="{00000000-0005-0000-0000-000094010000}"/>
    <cellStyle name="Normal 14" xfId="352" xr:uid="{00000000-0005-0000-0000-000095010000}"/>
    <cellStyle name="Normal 14 2" xfId="538" xr:uid="{00000000-0005-0000-0000-000096010000}"/>
    <cellStyle name="Normal 14 2 2" xfId="579" xr:uid="{00000000-0005-0000-0000-000097010000}"/>
    <cellStyle name="Normal 14 2 2 2" xfId="688" xr:uid="{00000000-0005-0000-0000-000098010000}"/>
    <cellStyle name="Normal 14 2 2 3" xfId="795" xr:uid="{336C2840-EB6D-48D8-A31A-46C40813110D}"/>
    <cellStyle name="Normal 14 2 3" xfId="649" xr:uid="{00000000-0005-0000-0000-000099010000}"/>
    <cellStyle name="Normal 14 2 4" xfId="756" xr:uid="{2CF8679B-4D21-45FD-9955-724E7C79DD93}"/>
    <cellStyle name="Normal 15" xfId="353" xr:uid="{00000000-0005-0000-0000-00009A010000}"/>
    <cellStyle name="Normal 16" xfId="354" xr:uid="{00000000-0005-0000-0000-00009B010000}"/>
    <cellStyle name="Normal 17" xfId="355" xr:uid="{00000000-0005-0000-0000-00009C010000}"/>
    <cellStyle name="Normal 18" xfId="356" xr:uid="{00000000-0005-0000-0000-00009D010000}"/>
    <cellStyle name="Normal 19" xfId="357" xr:uid="{00000000-0005-0000-0000-00009E010000}"/>
    <cellStyle name="Normal 19 2" xfId="564" xr:uid="{00000000-0005-0000-0000-00009F010000}"/>
    <cellStyle name="Normal 19 2 2" xfId="673" xr:uid="{00000000-0005-0000-0000-0000A0010000}"/>
    <cellStyle name="Normal 19 2 3" xfId="780" xr:uid="{06917D53-BCF2-4B6E-8C2F-1F416060CB03}"/>
    <cellStyle name="Normal 19 3" xfId="522" xr:uid="{00000000-0005-0000-0000-0000A1010000}"/>
    <cellStyle name="Normal 19 3 2" xfId="634" xr:uid="{00000000-0005-0000-0000-0000A2010000}"/>
    <cellStyle name="Normal 19 3 3" xfId="741" xr:uid="{E1542846-B639-4F35-8035-E488B7A7054D}"/>
    <cellStyle name="Normal 19 4" xfId="609" xr:uid="{00000000-0005-0000-0000-0000A3010000}"/>
    <cellStyle name="Normal 19 5" xfId="716" xr:uid="{B13E4435-65DC-4796-96D5-2B443956530D}"/>
    <cellStyle name="Normal 2" xfId="33" xr:uid="{00000000-0005-0000-0000-0000A4010000}"/>
    <cellStyle name="Normal 2 2" xfId="34" xr:uid="{00000000-0005-0000-0000-0000A5010000}"/>
    <cellStyle name="Normal 2 2 2" xfId="110" xr:uid="{00000000-0005-0000-0000-0000A6010000}"/>
    <cellStyle name="Normal 2 2 2 2" xfId="118" xr:uid="{00000000-0005-0000-0000-0000A7010000}"/>
    <cellStyle name="Normal 2 2 3" xfId="467" xr:uid="{00000000-0005-0000-0000-0000A8010000}"/>
    <cellStyle name="Normal 2 3" xfId="35" xr:uid="{00000000-0005-0000-0000-0000A9010000}"/>
    <cellStyle name="Normal 2 3 2" xfId="464" xr:uid="{00000000-0005-0000-0000-0000AA010000}"/>
    <cellStyle name="Normal 2 3 2 2" xfId="541" xr:uid="{00000000-0005-0000-0000-0000AB010000}"/>
    <cellStyle name="Normal 2 4" xfId="146" xr:uid="{00000000-0005-0000-0000-0000AC010000}"/>
    <cellStyle name="Normal 2 4 2" xfId="358" xr:uid="{00000000-0005-0000-0000-0000AD010000}"/>
    <cellStyle name="Normal 2 5" xfId="359" xr:uid="{00000000-0005-0000-0000-0000AE010000}"/>
    <cellStyle name="Normal 2_Adicional No. 1  Edificio Biblioteca y Verja y parqueos  Universidad ITECO" xfId="360" xr:uid="{00000000-0005-0000-0000-0000AF010000}"/>
    <cellStyle name="Normal 20" xfId="361" xr:uid="{00000000-0005-0000-0000-0000B0010000}"/>
    <cellStyle name="Normal 20 2" xfId="565" xr:uid="{00000000-0005-0000-0000-0000B1010000}"/>
    <cellStyle name="Normal 20 2 2" xfId="674" xr:uid="{00000000-0005-0000-0000-0000B2010000}"/>
    <cellStyle name="Normal 20 2 3" xfId="781" xr:uid="{F59D69F7-3823-451F-9458-69A8D2F2E8D9}"/>
    <cellStyle name="Normal 20 3" xfId="523" xr:uid="{00000000-0005-0000-0000-0000B3010000}"/>
    <cellStyle name="Normal 20 3 2" xfId="635" xr:uid="{00000000-0005-0000-0000-0000B4010000}"/>
    <cellStyle name="Normal 20 3 3" xfId="742" xr:uid="{546C386C-E83A-4C6B-AF03-651E0493AB82}"/>
    <cellStyle name="Normal 20 4" xfId="610" xr:uid="{00000000-0005-0000-0000-0000B5010000}"/>
    <cellStyle name="Normal 20 5" xfId="717" xr:uid="{73C59680-FA19-472C-BD74-EC06CD05612A}"/>
    <cellStyle name="Normal 21" xfId="362" xr:uid="{00000000-0005-0000-0000-0000B6010000}"/>
    <cellStyle name="Normal 22" xfId="363" xr:uid="{00000000-0005-0000-0000-0000B7010000}"/>
    <cellStyle name="Normal 23" xfId="364" xr:uid="{00000000-0005-0000-0000-0000B8010000}"/>
    <cellStyle name="Normal 24" xfId="113" xr:uid="{00000000-0005-0000-0000-0000B9010000}"/>
    <cellStyle name="Normal 24 2" xfId="137" xr:uid="{00000000-0005-0000-0000-0000BA010000}"/>
    <cellStyle name="Normal 24 2 2" xfId="561" xr:uid="{00000000-0005-0000-0000-0000BB010000}"/>
    <cellStyle name="Normal 24 2 2 2" xfId="670" xr:uid="{00000000-0005-0000-0000-0000BC010000}"/>
    <cellStyle name="Normal 24 2 2 3" xfId="777" xr:uid="{35940F84-5CA0-4C73-BC8B-5396BA1B817A}"/>
    <cellStyle name="Normal 24 2 3" xfId="519" xr:uid="{00000000-0005-0000-0000-0000BD010000}"/>
    <cellStyle name="Normal 24 2 3 2" xfId="631" xr:uid="{00000000-0005-0000-0000-0000BE010000}"/>
    <cellStyle name="Normal 24 2 3 3" xfId="738" xr:uid="{96E85C72-2CB4-4739-BBEB-D90BF3B21F8F}"/>
    <cellStyle name="Normal 24 2 4" xfId="606" xr:uid="{00000000-0005-0000-0000-0000BF010000}"/>
    <cellStyle name="Normal 24 2 5" xfId="713" xr:uid="{75B66EBE-5D72-46E5-A294-27E1C9BFCC28}"/>
    <cellStyle name="Normal 24 3" xfId="560" xr:uid="{00000000-0005-0000-0000-0000C0010000}"/>
    <cellStyle name="Normal 24 3 2" xfId="669" xr:uid="{00000000-0005-0000-0000-0000C1010000}"/>
    <cellStyle name="Normal 24 3 3" xfId="776" xr:uid="{D791B5C0-9575-47CA-BBA9-6B34326A4C83}"/>
    <cellStyle name="Normal 24 4" xfId="518" xr:uid="{00000000-0005-0000-0000-0000C2010000}"/>
    <cellStyle name="Normal 24 4 2" xfId="630" xr:uid="{00000000-0005-0000-0000-0000C3010000}"/>
    <cellStyle name="Normal 24 4 3" xfId="737" xr:uid="{91D16542-15FE-41AE-B482-1033B17516A4}"/>
    <cellStyle name="Normal 24 5" xfId="605" xr:uid="{00000000-0005-0000-0000-0000C4010000}"/>
    <cellStyle name="Normal 24 6" xfId="712" xr:uid="{ACEF7F66-C66F-4250-AC4E-C221B097CFB8}"/>
    <cellStyle name="Normal 25" xfId="365" xr:uid="{00000000-0005-0000-0000-0000C5010000}"/>
    <cellStyle name="Normal 26" xfId="366" xr:uid="{00000000-0005-0000-0000-0000C6010000}"/>
    <cellStyle name="Normal 27" xfId="367" xr:uid="{00000000-0005-0000-0000-0000C7010000}"/>
    <cellStyle name="Normal 28" xfId="460" xr:uid="{00000000-0005-0000-0000-0000C8010000}"/>
    <cellStyle name="Normal 28 2" xfId="568" xr:uid="{00000000-0005-0000-0000-0000C9010000}"/>
    <cellStyle name="Normal 28 2 2" xfId="677" xr:uid="{00000000-0005-0000-0000-0000CA010000}"/>
    <cellStyle name="Normal 28 2 3" xfId="784" xr:uid="{53173C5F-6DF1-4958-BC56-BCB25B380D80}"/>
    <cellStyle name="Normal 28 3" xfId="526" xr:uid="{00000000-0005-0000-0000-0000CB010000}"/>
    <cellStyle name="Normal 28 3 2" xfId="638" xr:uid="{00000000-0005-0000-0000-0000CC010000}"/>
    <cellStyle name="Normal 28 3 3" xfId="745" xr:uid="{8FDBE00A-F309-42EF-95DB-B662D2BAA64E}"/>
    <cellStyle name="Normal 28 4" xfId="613" xr:uid="{00000000-0005-0000-0000-0000CD010000}"/>
    <cellStyle name="Normal 28 5" xfId="720" xr:uid="{D042FF40-7638-4F4C-9880-AB7F2F3C1324}"/>
    <cellStyle name="Normal 29" xfId="463" xr:uid="{00000000-0005-0000-0000-0000CE010000}"/>
    <cellStyle name="Normal 29 2" xfId="466" xr:uid="{00000000-0005-0000-0000-0000CF010000}"/>
    <cellStyle name="Normal 29 2 2" xfId="573" xr:uid="{00000000-0005-0000-0000-0000D0010000}"/>
    <cellStyle name="Normal 29 2 2 2" xfId="682" xr:uid="{00000000-0005-0000-0000-0000D1010000}"/>
    <cellStyle name="Normal 29 2 2 3" xfId="789" xr:uid="{2629EA60-33A1-42A8-9AC7-2DF853920FDF}"/>
    <cellStyle name="Normal 29 2 3" xfId="531" xr:uid="{00000000-0005-0000-0000-0000D2010000}"/>
    <cellStyle name="Normal 29 2 3 2" xfId="643" xr:uid="{00000000-0005-0000-0000-0000D3010000}"/>
    <cellStyle name="Normal 29 2 3 3" xfId="750" xr:uid="{6F5BF4C7-C3DA-4240-B9B2-E662BFCC2D82}"/>
    <cellStyle name="Normal 29 2 4" xfId="618" xr:uid="{00000000-0005-0000-0000-0000D4010000}"/>
    <cellStyle name="Normal 29 2 5" xfId="725" xr:uid="{B0FE96A4-673B-4493-A20A-5DA522FAA4A9}"/>
    <cellStyle name="Normal 29 3" xfId="475" xr:uid="{00000000-0005-0000-0000-0000D5010000}"/>
    <cellStyle name="Normal 29 3 2" xfId="594" xr:uid="{00000000-0005-0000-0000-0000D6010000}"/>
    <cellStyle name="Normal 29 3 2 2" xfId="702" xr:uid="{00000000-0005-0000-0000-0000D7010000}"/>
    <cellStyle name="Normal 29 3 2 3" xfId="809" xr:uid="{617D68BF-3FC8-4E9A-AC18-B23D4552E462}"/>
    <cellStyle name="Normal 29 3 3" xfId="626" xr:uid="{00000000-0005-0000-0000-0000D8010000}"/>
    <cellStyle name="Normal 29 3 4" xfId="733" xr:uid="{55DF84E5-C8EC-4511-80AC-A8A87E9C32F8}"/>
    <cellStyle name="Normal 29 4" xfId="571" xr:uid="{00000000-0005-0000-0000-0000D9010000}"/>
    <cellStyle name="Normal 29 4 2" xfId="680" xr:uid="{00000000-0005-0000-0000-0000DA010000}"/>
    <cellStyle name="Normal 29 4 3" xfId="787" xr:uid="{2BCCFC0C-E7E3-46F8-8F92-4BD3C5A12086}"/>
    <cellStyle name="Normal 29 5" xfId="529" xr:uid="{00000000-0005-0000-0000-0000DB010000}"/>
    <cellStyle name="Normal 29 5 2" xfId="641" xr:uid="{00000000-0005-0000-0000-0000DC010000}"/>
    <cellStyle name="Normal 29 5 3" xfId="748" xr:uid="{FA865B97-8990-4C68-A90C-F4F033940152}"/>
    <cellStyle name="Normal 29 6" xfId="616" xr:uid="{00000000-0005-0000-0000-0000DD010000}"/>
    <cellStyle name="Normal 29 7" xfId="723" xr:uid="{0FCCE4FC-6DC0-4004-8BAB-4CA63DC23FB1}"/>
    <cellStyle name="Normal 3" xfId="36" xr:uid="{00000000-0005-0000-0000-0000DE010000}"/>
    <cellStyle name="Normal 3 2" xfId="108" xr:uid="{00000000-0005-0000-0000-0000DF010000}"/>
    <cellStyle name="Normal 3 2 2" xfId="457" xr:uid="{00000000-0005-0000-0000-0000E0010000}"/>
    <cellStyle name="Normal 3 3" xfId="368" xr:uid="{00000000-0005-0000-0000-0000E1010000}"/>
    <cellStyle name="Normal 3 4" xfId="369" xr:uid="{00000000-0005-0000-0000-0000E2010000}"/>
    <cellStyle name="Normal 3 4 2" xfId="566" xr:uid="{00000000-0005-0000-0000-0000E3010000}"/>
    <cellStyle name="Normal 3 4 2 2" xfId="675" xr:uid="{00000000-0005-0000-0000-0000E4010000}"/>
    <cellStyle name="Normal 3 4 2 3" xfId="782" xr:uid="{B130714F-7FAB-4EBA-B6B3-D9CB6A9C9BFE}"/>
    <cellStyle name="Normal 3 4 3" xfId="524" xr:uid="{00000000-0005-0000-0000-0000E5010000}"/>
    <cellStyle name="Normal 3 4 3 2" xfId="636" xr:uid="{00000000-0005-0000-0000-0000E6010000}"/>
    <cellStyle name="Normal 3 4 3 3" xfId="743" xr:uid="{7391B6B2-1528-4617-B258-B143C83108A0}"/>
    <cellStyle name="Normal 3 4 4" xfId="611" xr:uid="{00000000-0005-0000-0000-0000E7010000}"/>
    <cellStyle name="Normal 3 4 5" xfId="718" xr:uid="{0CC30F50-80D7-4CEC-B25B-FC2EAF7645DB}"/>
    <cellStyle name="Normal 3_Presupuesto Construccion Parque El Lucero San Juan de la Maguana" xfId="370" xr:uid="{00000000-0005-0000-0000-0000E8010000}"/>
    <cellStyle name="Normal 30" xfId="469" xr:uid="{00000000-0005-0000-0000-0000E9010000}"/>
    <cellStyle name="Normal 30 2" xfId="558" xr:uid="{00000000-0005-0000-0000-0000EA010000}"/>
    <cellStyle name="Normal 30 2 2" xfId="600" xr:uid="{00000000-0005-0000-0000-0000EB010000}"/>
    <cellStyle name="Normal 30 2 2 2" xfId="708" xr:uid="{00000000-0005-0000-0000-0000EC010000}"/>
    <cellStyle name="Normal 30 2 2 3" xfId="815" xr:uid="{B60788DC-013B-4E68-AEF3-D46FBE90BFB4}"/>
    <cellStyle name="Normal 30 2 3" xfId="667" xr:uid="{00000000-0005-0000-0000-0000ED010000}"/>
    <cellStyle name="Normal 30 2 4" xfId="774" xr:uid="{D8BFCE26-72CD-4D66-9F7F-255B5F4911ED}"/>
    <cellStyle name="Normal 30 3" xfId="575" xr:uid="{00000000-0005-0000-0000-0000EE010000}"/>
    <cellStyle name="Normal 30 3 2" xfId="684" xr:uid="{00000000-0005-0000-0000-0000EF010000}"/>
    <cellStyle name="Normal 30 3 3" xfId="791" xr:uid="{2AFED00B-5493-4B65-9072-CB37184E2E5E}"/>
    <cellStyle name="Normal 30 4" xfId="533" xr:uid="{00000000-0005-0000-0000-0000F0010000}"/>
    <cellStyle name="Normal 30 4 2" xfId="645" xr:uid="{00000000-0005-0000-0000-0000F1010000}"/>
    <cellStyle name="Normal 30 4 3" xfId="752" xr:uid="{A0E96FF4-4E75-4E57-83F9-55D1137DA2F1}"/>
    <cellStyle name="Normal 30 5" xfId="620" xr:uid="{00000000-0005-0000-0000-0000F2010000}"/>
    <cellStyle name="Normal 30 6" xfId="727" xr:uid="{03A2282C-7754-43E0-9B0A-AA0FCE06C880}"/>
    <cellStyle name="Normal 31" xfId="470" xr:uid="{00000000-0005-0000-0000-0000F3010000}"/>
    <cellStyle name="Normal 31 2" xfId="576" xr:uid="{00000000-0005-0000-0000-0000F4010000}"/>
    <cellStyle name="Normal 31 2 2" xfId="685" xr:uid="{00000000-0005-0000-0000-0000F5010000}"/>
    <cellStyle name="Normal 31 2 3" xfId="792" xr:uid="{E76298B7-6B60-4BFD-BC67-7860480FB503}"/>
    <cellStyle name="Normal 31 3" xfId="534" xr:uid="{00000000-0005-0000-0000-0000F6010000}"/>
    <cellStyle name="Normal 31 3 2" xfId="646" xr:uid="{00000000-0005-0000-0000-0000F7010000}"/>
    <cellStyle name="Normal 31 3 3" xfId="753" xr:uid="{B611114B-5568-4C74-9477-6E9D9525DEA1}"/>
    <cellStyle name="Normal 31 4" xfId="621" xr:uid="{00000000-0005-0000-0000-0000F8010000}"/>
    <cellStyle name="Normal 31 5" xfId="728" xr:uid="{C7267FC7-186F-4CC7-8B1B-2DBF2EA493B1}"/>
    <cellStyle name="Normal 32" xfId="471" xr:uid="{00000000-0005-0000-0000-0000F9010000}"/>
    <cellStyle name="Normal 32 2" xfId="578" xr:uid="{00000000-0005-0000-0000-0000FA010000}"/>
    <cellStyle name="Normal 32 2 2" xfId="687" xr:uid="{00000000-0005-0000-0000-0000FB010000}"/>
    <cellStyle name="Normal 32 2 3" xfId="794" xr:uid="{0D3C7997-2525-41FC-B964-578E54BFABD8}"/>
    <cellStyle name="Normal 32 3" xfId="536" xr:uid="{00000000-0005-0000-0000-0000FC010000}"/>
    <cellStyle name="Normal 32 3 2" xfId="648" xr:uid="{00000000-0005-0000-0000-0000FD010000}"/>
    <cellStyle name="Normal 32 3 3" xfId="755" xr:uid="{88E8E8D1-8D5E-4BBE-B67E-0A75C2E5F9A3}"/>
    <cellStyle name="Normal 32 4" xfId="622" xr:uid="{00000000-0005-0000-0000-0000FE010000}"/>
    <cellStyle name="Normal 32 5" xfId="729" xr:uid="{7E063EA5-D168-4C74-B5DE-D88B88C30051}"/>
    <cellStyle name="Normal 33" xfId="472" xr:uid="{00000000-0005-0000-0000-0000FF010000}"/>
    <cellStyle name="Normal 33 2" xfId="582" xr:uid="{00000000-0005-0000-0000-000000020000}"/>
    <cellStyle name="Normal 33 3" xfId="542" xr:uid="{00000000-0005-0000-0000-000001020000}"/>
    <cellStyle name="Normal 33 4" xfId="623" xr:uid="{00000000-0005-0000-0000-000002020000}"/>
    <cellStyle name="Normal 33 5" xfId="730" xr:uid="{FFEC0285-1995-48A6-9DE9-2D0265421697}"/>
    <cellStyle name="Normal 34" xfId="543" xr:uid="{00000000-0005-0000-0000-000003020000}"/>
    <cellStyle name="Normal 34 2" xfId="583" xr:uid="{00000000-0005-0000-0000-000004020000}"/>
    <cellStyle name="Normal 34 2 2" xfId="691" xr:uid="{00000000-0005-0000-0000-000005020000}"/>
    <cellStyle name="Normal 34 2 3" xfId="798" xr:uid="{7145424C-236D-43A3-93B7-795B66474F22}"/>
    <cellStyle name="Normal 34 3" xfId="652" xr:uid="{00000000-0005-0000-0000-000006020000}"/>
    <cellStyle name="Normal 34 4" xfId="759" xr:uid="{9FC777A6-8165-4C41-AFBF-6D101FF97BC6}"/>
    <cellStyle name="Normal 35" xfId="544" xr:uid="{00000000-0005-0000-0000-000007020000}"/>
    <cellStyle name="Normal 35 2" xfId="584" xr:uid="{00000000-0005-0000-0000-000008020000}"/>
    <cellStyle name="Normal 35 2 2" xfId="692" xr:uid="{00000000-0005-0000-0000-000009020000}"/>
    <cellStyle name="Normal 35 2 3" xfId="799" xr:uid="{4D801EA0-B717-431A-80C5-6FCA96676414}"/>
    <cellStyle name="Normal 35 3" xfId="653" xr:uid="{00000000-0005-0000-0000-00000A020000}"/>
    <cellStyle name="Normal 35 4" xfId="760" xr:uid="{04513EF2-4D21-4BDB-A80E-18457B5AA33A}"/>
    <cellStyle name="Normal 36" xfId="545" xr:uid="{00000000-0005-0000-0000-00000B020000}"/>
    <cellStyle name="Normal 36 2" xfId="585" xr:uid="{00000000-0005-0000-0000-00000C020000}"/>
    <cellStyle name="Normal 36 2 2" xfId="693" xr:uid="{00000000-0005-0000-0000-00000D020000}"/>
    <cellStyle name="Normal 36 2 3" xfId="800" xr:uid="{23203212-536E-4559-ADCC-4531C08088E0}"/>
    <cellStyle name="Normal 36 3" xfId="654" xr:uid="{00000000-0005-0000-0000-00000E020000}"/>
    <cellStyle name="Normal 36 4" xfId="761" xr:uid="{466F3232-63BF-4587-9B9C-F609ECD308D8}"/>
    <cellStyle name="Normal 37" xfId="546" xr:uid="{00000000-0005-0000-0000-00000F020000}"/>
    <cellStyle name="Normal 37 2" xfId="586" xr:uid="{00000000-0005-0000-0000-000010020000}"/>
    <cellStyle name="Normal 37 2 2" xfId="694" xr:uid="{00000000-0005-0000-0000-000011020000}"/>
    <cellStyle name="Normal 37 2 3" xfId="801" xr:uid="{969A6A53-7E60-4E11-B3C3-3E250D3C6E22}"/>
    <cellStyle name="Normal 37 3" xfId="655" xr:uid="{00000000-0005-0000-0000-000012020000}"/>
    <cellStyle name="Normal 37 4" xfId="762" xr:uid="{C4F4689E-0EEA-4DDD-88C5-526CFC3D3DE4}"/>
    <cellStyle name="Normal 38" xfId="548" xr:uid="{00000000-0005-0000-0000-000013020000}"/>
    <cellStyle name="Normal 38 2" xfId="588" xr:uid="{00000000-0005-0000-0000-000014020000}"/>
    <cellStyle name="Normal 38 2 2" xfId="696" xr:uid="{00000000-0005-0000-0000-000015020000}"/>
    <cellStyle name="Normal 38 2 3" xfId="803" xr:uid="{5D3C5810-98ED-4D42-BFA2-B3FB509AF6A5}"/>
    <cellStyle name="Normal 38 3" xfId="657" xr:uid="{00000000-0005-0000-0000-000016020000}"/>
    <cellStyle name="Normal 38 4" xfId="764" xr:uid="{192222AA-2C55-4029-8E2B-3A7BEF7B2D64}"/>
    <cellStyle name="Normal 39" xfId="549" xr:uid="{00000000-0005-0000-0000-000017020000}"/>
    <cellStyle name="Normal 39 2" xfId="589" xr:uid="{00000000-0005-0000-0000-000018020000}"/>
    <cellStyle name="Normal 39 2 2" xfId="697" xr:uid="{00000000-0005-0000-0000-000019020000}"/>
    <cellStyle name="Normal 39 2 3" xfId="804" xr:uid="{6064C248-3352-4E9C-A0A0-6EE23F98EE62}"/>
    <cellStyle name="Normal 39 3" xfId="658" xr:uid="{00000000-0005-0000-0000-00001A020000}"/>
    <cellStyle name="Normal 39 4" xfId="765" xr:uid="{00EB06B0-F239-4B3B-82B9-D5276F4FDB85}"/>
    <cellStyle name="Normal 4" xfId="111" xr:uid="{00000000-0005-0000-0000-00001B020000}"/>
    <cellStyle name="Normal 4 10" xfId="371" xr:uid="{00000000-0005-0000-0000-00001C020000}"/>
    <cellStyle name="Normal 4 11" xfId="372" xr:uid="{00000000-0005-0000-0000-00001D020000}"/>
    <cellStyle name="Normal 4 12" xfId="373" xr:uid="{00000000-0005-0000-0000-00001E020000}"/>
    <cellStyle name="Normal 4 13" xfId="374" xr:uid="{00000000-0005-0000-0000-00001F020000}"/>
    <cellStyle name="Normal 4 14" xfId="375" xr:uid="{00000000-0005-0000-0000-000020020000}"/>
    <cellStyle name="Normal 4 2" xfId="376" xr:uid="{00000000-0005-0000-0000-000021020000}"/>
    <cellStyle name="Normal 4 3" xfId="115" xr:uid="{00000000-0005-0000-0000-000022020000}"/>
    <cellStyle name="Normal 4 3 2" xfId="145" xr:uid="{00000000-0005-0000-0000-000023020000}"/>
    <cellStyle name="Normal 4 3 2 2" xfId="563" xr:uid="{00000000-0005-0000-0000-000024020000}"/>
    <cellStyle name="Normal 4 3 2 2 2" xfId="672" xr:uid="{00000000-0005-0000-0000-000025020000}"/>
    <cellStyle name="Normal 4 3 2 2 3" xfId="779" xr:uid="{041C5276-2ACD-4417-A1B1-74BE3FECAA63}"/>
    <cellStyle name="Normal 4 3 2 3" xfId="521" xr:uid="{00000000-0005-0000-0000-000026020000}"/>
    <cellStyle name="Normal 4 3 2 3 2" xfId="633" xr:uid="{00000000-0005-0000-0000-000027020000}"/>
    <cellStyle name="Normal 4 3 2 3 3" xfId="740" xr:uid="{D1994353-05DF-4456-84FF-B9D6A4C79845}"/>
    <cellStyle name="Normal 4 3 2 4" xfId="608" xr:uid="{00000000-0005-0000-0000-000028020000}"/>
    <cellStyle name="Normal 4 3 2 5" xfId="715" xr:uid="{191EC619-121B-44A9-AE96-FA597A55898B}"/>
    <cellStyle name="Normal 4 4" xfId="377" xr:uid="{00000000-0005-0000-0000-000029020000}"/>
    <cellStyle name="Normal 4 5" xfId="378" xr:uid="{00000000-0005-0000-0000-00002A020000}"/>
    <cellStyle name="Normal 4 6" xfId="379" xr:uid="{00000000-0005-0000-0000-00002B020000}"/>
    <cellStyle name="Normal 4 7" xfId="380" xr:uid="{00000000-0005-0000-0000-00002C020000}"/>
    <cellStyle name="Normal 4 8" xfId="381" xr:uid="{00000000-0005-0000-0000-00002D020000}"/>
    <cellStyle name="Normal 4 9" xfId="382" xr:uid="{00000000-0005-0000-0000-00002E020000}"/>
    <cellStyle name="Normal 4_Administration_Building_-_Lista_de_Partidas_y_Cantidades_-_(PVDC-004)_REVC mod" xfId="383" xr:uid="{00000000-0005-0000-0000-00002F020000}"/>
    <cellStyle name="Normal 40" xfId="476" xr:uid="{00000000-0005-0000-0000-000030020000}"/>
    <cellStyle name="Normal 40 2" xfId="590" xr:uid="{00000000-0005-0000-0000-000031020000}"/>
    <cellStyle name="Normal 40 2 2" xfId="698" xr:uid="{00000000-0005-0000-0000-000032020000}"/>
    <cellStyle name="Normal 40 2 3" xfId="805" xr:uid="{9152CFBA-8D45-4111-B8AC-A2CDCB6A3144}"/>
    <cellStyle name="Normal 40 3" xfId="627" xr:uid="{00000000-0005-0000-0000-000033020000}"/>
    <cellStyle name="Normal 40 4" xfId="734" xr:uid="{A56B6D2B-D142-4077-A5EB-5AFA1EA36247}"/>
    <cellStyle name="Normal 41" xfId="550" xr:uid="{00000000-0005-0000-0000-000034020000}"/>
    <cellStyle name="Normal 41 2" xfId="591" xr:uid="{00000000-0005-0000-0000-000035020000}"/>
    <cellStyle name="Normal 41 2 2" xfId="699" xr:uid="{00000000-0005-0000-0000-000036020000}"/>
    <cellStyle name="Normal 41 2 3" xfId="806" xr:uid="{690E5CDA-F48D-4EBC-B765-A3241F5B30A4}"/>
    <cellStyle name="Normal 41 3" xfId="659" xr:uid="{00000000-0005-0000-0000-000037020000}"/>
    <cellStyle name="Normal 41 4" xfId="766" xr:uid="{46E1CE5F-6F83-455B-A1E4-DCDD0D62C23A}"/>
    <cellStyle name="Normal 42" xfId="551" xr:uid="{00000000-0005-0000-0000-000038020000}"/>
    <cellStyle name="Normal 42 2" xfId="592" xr:uid="{00000000-0005-0000-0000-000039020000}"/>
    <cellStyle name="Normal 42 2 2" xfId="700" xr:uid="{00000000-0005-0000-0000-00003A020000}"/>
    <cellStyle name="Normal 42 2 3" xfId="807" xr:uid="{E310F1F7-CD1B-4A27-B0F6-87A34D0CA86D}"/>
    <cellStyle name="Normal 42 3" xfId="660" xr:uid="{00000000-0005-0000-0000-00003B020000}"/>
    <cellStyle name="Normal 42 4" xfId="767" xr:uid="{4E8D0D6B-1C54-4E88-899C-9FFEE3B0BA97}"/>
    <cellStyle name="Normal 43" xfId="552" xr:uid="{00000000-0005-0000-0000-00003C020000}"/>
    <cellStyle name="Normal 43 2" xfId="593" xr:uid="{00000000-0005-0000-0000-00003D020000}"/>
    <cellStyle name="Normal 43 2 2" xfId="701" xr:uid="{00000000-0005-0000-0000-00003E020000}"/>
    <cellStyle name="Normal 43 2 3" xfId="808" xr:uid="{3013E6D3-734C-48A0-A274-4D2744CE450B}"/>
    <cellStyle name="Normal 43 3" xfId="661" xr:uid="{00000000-0005-0000-0000-00003F020000}"/>
    <cellStyle name="Normal 43 4" xfId="768" xr:uid="{5AAF2E7E-B512-4CEF-BA1E-1C0A95EB3566}"/>
    <cellStyle name="Normal 44" xfId="554" xr:uid="{00000000-0005-0000-0000-000040020000}"/>
    <cellStyle name="Normal 44 2" xfId="596" xr:uid="{00000000-0005-0000-0000-000041020000}"/>
    <cellStyle name="Normal 44 2 2" xfId="704" xr:uid="{00000000-0005-0000-0000-000042020000}"/>
    <cellStyle name="Normal 44 2 3" xfId="811" xr:uid="{5014C0AB-C58C-479C-A31A-A453FCDD5F13}"/>
    <cellStyle name="Normal 44 3" xfId="663" xr:uid="{00000000-0005-0000-0000-000043020000}"/>
    <cellStyle name="Normal 44 4" xfId="770" xr:uid="{83545514-BA0B-4C4F-BB39-9115095B9BFE}"/>
    <cellStyle name="Normal 45" xfId="555" xr:uid="{00000000-0005-0000-0000-000044020000}"/>
    <cellStyle name="Normal 45 2" xfId="597" xr:uid="{00000000-0005-0000-0000-000045020000}"/>
    <cellStyle name="Normal 45 2 2" xfId="705" xr:uid="{00000000-0005-0000-0000-000046020000}"/>
    <cellStyle name="Normal 45 2 3" xfId="812" xr:uid="{1557AE6E-2470-46BD-B06E-731198F48601}"/>
    <cellStyle name="Normal 45 3" xfId="664" xr:uid="{00000000-0005-0000-0000-000047020000}"/>
    <cellStyle name="Normal 45 4" xfId="771" xr:uid="{28A4FA11-C0AA-4340-B9FB-8ADA813BA7B1}"/>
    <cellStyle name="Normal 46" xfId="557" xr:uid="{00000000-0005-0000-0000-000048020000}"/>
    <cellStyle name="Normal 46 2" xfId="599" xr:uid="{00000000-0005-0000-0000-000049020000}"/>
    <cellStyle name="Normal 46 2 2" xfId="707" xr:uid="{00000000-0005-0000-0000-00004A020000}"/>
    <cellStyle name="Normal 46 2 3" xfId="814" xr:uid="{C8FC3A5F-38DF-4899-8A0F-DBC496A3749C}"/>
    <cellStyle name="Normal 46 3" xfId="666" xr:uid="{00000000-0005-0000-0000-00004B020000}"/>
    <cellStyle name="Normal 46 4" xfId="773" xr:uid="{DE4705FD-52C4-4A02-BED4-0B9F21F7F4BB}"/>
    <cellStyle name="Normal 47" xfId="474" xr:uid="{00000000-0005-0000-0000-00004C020000}"/>
    <cellStyle name="Normal 47 2" xfId="625" xr:uid="{00000000-0005-0000-0000-00004D020000}"/>
    <cellStyle name="Normal 47 3" xfId="732" xr:uid="{D46529D8-6320-42F1-BAE7-B7A81594A082}"/>
    <cellStyle name="Normal 48" xfId="473" xr:uid="{00000000-0005-0000-0000-00004E020000}"/>
    <cellStyle name="Normal 48 2" xfId="624" xr:uid="{00000000-0005-0000-0000-00004F020000}"/>
    <cellStyle name="Normal 48 3" xfId="731" xr:uid="{1ACC99F0-ADF0-4195-AF12-EB5D0BD86D90}"/>
    <cellStyle name="Normal 49" xfId="603" xr:uid="{00000000-0005-0000-0000-000050020000}"/>
    <cellStyle name="Normal 5" xfId="112" xr:uid="{00000000-0005-0000-0000-000051020000}"/>
    <cellStyle name="Normal 5 10" xfId="384" xr:uid="{00000000-0005-0000-0000-000052020000}"/>
    <cellStyle name="Normal 5 11" xfId="385" xr:uid="{00000000-0005-0000-0000-000053020000}"/>
    <cellStyle name="Normal 5 12" xfId="386" xr:uid="{00000000-0005-0000-0000-000054020000}"/>
    <cellStyle name="Normal 5 13" xfId="387" xr:uid="{00000000-0005-0000-0000-000055020000}"/>
    <cellStyle name="Normal 5 14" xfId="388" xr:uid="{00000000-0005-0000-0000-000056020000}"/>
    <cellStyle name="Normal 5 15" xfId="559" xr:uid="{00000000-0005-0000-0000-000057020000}"/>
    <cellStyle name="Normal 5 15 2" xfId="668" xr:uid="{00000000-0005-0000-0000-000058020000}"/>
    <cellStyle name="Normal 5 15 3" xfId="775" xr:uid="{A1FEB2D4-1DDA-42F9-81C9-5752C7522286}"/>
    <cellStyle name="Normal 5 16" xfId="517" xr:uid="{00000000-0005-0000-0000-000059020000}"/>
    <cellStyle name="Normal 5 16 2" xfId="629" xr:uid="{00000000-0005-0000-0000-00005A020000}"/>
    <cellStyle name="Normal 5 16 3" xfId="736" xr:uid="{7F396E2D-FD55-4666-B167-2329FFA809A9}"/>
    <cellStyle name="Normal 5 17" xfId="604" xr:uid="{00000000-0005-0000-0000-00005B020000}"/>
    <cellStyle name="Normal 5 18" xfId="711" xr:uid="{9FB46140-42BD-4156-9A30-2B0F04433694}"/>
    <cellStyle name="Normal 5 2" xfId="138" xr:uid="{00000000-0005-0000-0000-00005C020000}"/>
    <cellStyle name="Normal 5 2 2" xfId="562" xr:uid="{00000000-0005-0000-0000-00005D020000}"/>
    <cellStyle name="Normal 5 2 2 2" xfId="671" xr:uid="{00000000-0005-0000-0000-00005E020000}"/>
    <cellStyle name="Normal 5 2 2 3" xfId="778" xr:uid="{C7A2B543-24DC-4BC9-86A7-73F65FC10E80}"/>
    <cellStyle name="Normal 5 2 3" xfId="520" xr:uid="{00000000-0005-0000-0000-00005F020000}"/>
    <cellStyle name="Normal 5 2 3 2" xfId="632" xr:uid="{00000000-0005-0000-0000-000060020000}"/>
    <cellStyle name="Normal 5 2 3 3" xfId="739" xr:uid="{E0632AB6-5F42-4035-80D7-7358C7CF878F}"/>
    <cellStyle name="Normal 5 2 4" xfId="607" xr:uid="{00000000-0005-0000-0000-000061020000}"/>
    <cellStyle name="Normal 5 2 5" xfId="714" xr:uid="{59901EA5-A07E-4162-A03C-AA72C4E273A9}"/>
    <cellStyle name="Normal 5 3" xfId="389" xr:uid="{00000000-0005-0000-0000-000062020000}"/>
    <cellStyle name="Normal 5 4" xfId="390" xr:uid="{00000000-0005-0000-0000-000063020000}"/>
    <cellStyle name="Normal 5 5" xfId="391" xr:uid="{00000000-0005-0000-0000-000064020000}"/>
    <cellStyle name="Normal 5 6" xfId="392" xr:uid="{00000000-0005-0000-0000-000065020000}"/>
    <cellStyle name="Normal 5 7" xfId="393" xr:uid="{00000000-0005-0000-0000-000066020000}"/>
    <cellStyle name="Normal 5 8" xfId="394" xr:uid="{00000000-0005-0000-0000-000067020000}"/>
    <cellStyle name="Normal 5 9" xfId="395" xr:uid="{00000000-0005-0000-0000-000068020000}"/>
    <cellStyle name="Normal 5_Administration_Building_-_Lista_de_Partidas_y_Cantidades_-_(PVDC-004)_REVC mod" xfId="396" xr:uid="{00000000-0005-0000-0000-000069020000}"/>
    <cellStyle name="Normal 6" xfId="142" xr:uid="{00000000-0005-0000-0000-00006A020000}"/>
    <cellStyle name="Normal 6 2" xfId="537" xr:uid="{00000000-0005-0000-0000-00006B020000}"/>
    <cellStyle name="Normal 7" xfId="397" xr:uid="{00000000-0005-0000-0000-00006C020000}"/>
    <cellStyle name="Normal 7 2" xfId="398" xr:uid="{00000000-0005-0000-0000-00006D020000}"/>
    <cellStyle name="Normal 8" xfId="399" xr:uid="{00000000-0005-0000-0000-00006E020000}"/>
    <cellStyle name="Normal 9" xfId="143" xr:uid="{00000000-0005-0000-0000-00006F020000}"/>
    <cellStyle name="Notas" xfId="37" xr:uid="{00000000-0005-0000-0000-000070020000}"/>
    <cellStyle name="Notas 2" xfId="139" xr:uid="{00000000-0005-0000-0000-000071020000}"/>
    <cellStyle name="Notas 3" xfId="400" xr:uid="{00000000-0005-0000-0000-000072020000}"/>
    <cellStyle name="Notas 4" xfId="401" xr:uid="{00000000-0005-0000-0000-000073020000}"/>
    <cellStyle name="Note" xfId="97" xr:uid="{00000000-0005-0000-0000-000074020000}"/>
    <cellStyle name="Note 2" xfId="140" xr:uid="{00000000-0005-0000-0000-000075020000}"/>
    <cellStyle name="Note 3" xfId="513" xr:uid="{00000000-0005-0000-0000-000076020000}"/>
    <cellStyle name="Output" xfId="98" xr:uid="{00000000-0005-0000-0000-000077020000}"/>
    <cellStyle name="Output 2" xfId="514" xr:uid="{00000000-0005-0000-0000-000078020000}"/>
    <cellStyle name="Percent 2" xfId="38" xr:uid="{00000000-0005-0000-0000-000079020000}"/>
    <cellStyle name="Percent 2 2" xfId="39" xr:uid="{00000000-0005-0000-0000-00007A020000}"/>
    <cellStyle name="Percent 2 3" xfId="51" xr:uid="{00000000-0005-0000-0000-00007B020000}"/>
    <cellStyle name="Percent 3" xfId="40" xr:uid="{00000000-0005-0000-0000-00007C020000}"/>
    <cellStyle name="Percent 3 2" xfId="402" xr:uid="{00000000-0005-0000-0000-00007D020000}"/>
    <cellStyle name="Percent 4" xfId="403" xr:uid="{00000000-0005-0000-0000-00007E020000}"/>
    <cellStyle name="Percent 4 2" xfId="540" xr:uid="{00000000-0005-0000-0000-00007F020000}"/>
    <cellStyle name="Percent 4 2 2" xfId="581" xr:uid="{00000000-0005-0000-0000-000080020000}"/>
    <cellStyle name="Percent 4 2 2 2" xfId="690" xr:uid="{00000000-0005-0000-0000-000081020000}"/>
    <cellStyle name="Percent 4 2 2 3" xfId="797" xr:uid="{38F909A3-4238-469E-B66D-FAD077203EEC}"/>
    <cellStyle name="Percent 4 2 3" xfId="651" xr:uid="{00000000-0005-0000-0000-000082020000}"/>
    <cellStyle name="Percent 4 2 4" xfId="758" xr:uid="{7EE781F2-1908-4B2A-A54E-52F349F817BE}"/>
    <cellStyle name="Percent 5" xfId="547" xr:uid="{00000000-0005-0000-0000-000083020000}"/>
    <cellStyle name="Percent 5 2" xfId="587" xr:uid="{00000000-0005-0000-0000-000084020000}"/>
    <cellStyle name="Percent 5 2 2" xfId="695" xr:uid="{00000000-0005-0000-0000-000085020000}"/>
    <cellStyle name="Percent 5 2 3" xfId="802" xr:uid="{979E71BD-FB30-429B-90FE-91B2488DB01F}"/>
    <cellStyle name="Percent 5 3" xfId="656" xr:uid="{00000000-0005-0000-0000-000086020000}"/>
    <cellStyle name="Percent 5 4" xfId="763" xr:uid="{3A27A3CD-931F-4EEA-B4A0-A2835B11E208}"/>
    <cellStyle name="Percent 6" xfId="602" xr:uid="{00000000-0005-0000-0000-000087020000}"/>
    <cellStyle name="Percent 6 2" xfId="710" xr:uid="{00000000-0005-0000-0000-000088020000}"/>
    <cellStyle name="Percent 6 3" xfId="817" xr:uid="{E2208B97-559F-434B-8969-1878FF342E9D}"/>
    <cellStyle name="Porcentaje 2" xfId="456" xr:uid="{00000000-0005-0000-0000-000089020000}"/>
    <cellStyle name="Porcentual 10" xfId="404" xr:uid="{00000000-0005-0000-0000-00008A020000}"/>
    <cellStyle name="Porcentual 2" xfId="41" xr:uid="{00000000-0005-0000-0000-00008B020000}"/>
    <cellStyle name="Porcentual 2 2" xfId="49" xr:uid="{00000000-0005-0000-0000-00008C020000}"/>
    <cellStyle name="Porcentual 2 3" xfId="405" xr:uid="{00000000-0005-0000-0000-00008D020000}"/>
    <cellStyle name="Porcentual 2 4" xfId="406" xr:uid="{00000000-0005-0000-0000-00008E020000}"/>
    <cellStyle name="Porcentual 2_ANALISIS COSTOS PORTICOS GRAN TECHO" xfId="407" xr:uid="{00000000-0005-0000-0000-00008F020000}"/>
    <cellStyle name="Porcentual 3" xfId="54" xr:uid="{00000000-0005-0000-0000-000090020000}"/>
    <cellStyle name="Porcentual 3 10" xfId="408" xr:uid="{00000000-0005-0000-0000-000091020000}"/>
    <cellStyle name="Porcentual 3 11" xfId="409" xr:uid="{00000000-0005-0000-0000-000092020000}"/>
    <cellStyle name="Porcentual 3 12" xfId="410" xr:uid="{00000000-0005-0000-0000-000093020000}"/>
    <cellStyle name="Porcentual 3 13" xfId="411" xr:uid="{00000000-0005-0000-0000-000094020000}"/>
    <cellStyle name="Porcentual 3 14" xfId="412" xr:uid="{00000000-0005-0000-0000-000095020000}"/>
    <cellStyle name="Porcentual 3 15" xfId="413" xr:uid="{00000000-0005-0000-0000-000096020000}"/>
    <cellStyle name="Porcentual 3 2" xfId="141" xr:uid="{00000000-0005-0000-0000-000097020000}"/>
    <cellStyle name="Porcentual 3 3" xfId="414" xr:uid="{00000000-0005-0000-0000-000098020000}"/>
    <cellStyle name="Porcentual 3 4" xfId="415" xr:uid="{00000000-0005-0000-0000-000099020000}"/>
    <cellStyle name="Porcentual 3 5" xfId="416" xr:uid="{00000000-0005-0000-0000-00009A020000}"/>
    <cellStyle name="Porcentual 3 6" xfId="417" xr:uid="{00000000-0005-0000-0000-00009B020000}"/>
    <cellStyle name="Porcentual 3 7" xfId="418" xr:uid="{00000000-0005-0000-0000-00009C020000}"/>
    <cellStyle name="Porcentual 3 8" xfId="419" xr:uid="{00000000-0005-0000-0000-00009D020000}"/>
    <cellStyle name="Porcentual 3 9" xfId="420" xr:uid="{00000000-0005-0000-0000-00009E020000}"/>
    <cellStyle name="Porcentual 4" xfId="421" xr:uid="{00000000-0005-0000-0000-00009F020000}"/>
    <cellStyle name="Porcentual 5" xfId="422" xr:uid="{00000000-0005-0000-0000-0000A0020000}"/>
    <cellStyle name="Porcentual 5 2" xfId="423" xr:uid="{00000000-0005-0000-0000-0000A1020000}"/>
    <cellStyle name="Porcentual 5 2 2" xfId="424" xr:uid="{00000000-0005-0000-0000-0000A2020000}"/>
    <cellStyle name="Porcentual 6" xfId="425" xr:uid="{00000000-0005-0000-0000-0000A3020000}"/>
    <cellStyle name="Porcentual 7" xfId="426" xr:uid="{00000000-0005-0000-0000-0000A4020000}"/>
    <cellStyle name="Porcentual 8" xfId="427" xr:uid="{00000000-0005-0000-0000-0000A5020000}"/>
    <cellStyle name="Porcentual 9" xfId="428" xr:uid="{00000000-0005-0000-0000-0000A6020000}"/>
    <cellStyle name="Salida 2" xfId="429" xr:uid="{00000000-0005-0000-0000-0000A7020000}"/>
    <cellStyle name="Salida 3" xfId="430" xr:uid="{00000000-0005-0000-0000-0000A8020000}"/>
    <cellStyle name="Salida 4" xfId="431" xr:uid="{00000000-0005-0000-0000-0000A9020000}"/>
    <cellStyle name="Sheet Title" xfId="432" xr:uid="{00000000-0005-0000-0000-0000AA020000}"/>
    <cellStyle name="Texto de advertencia" xfId="42" xr:uid="{00000000-0005-0000-0000-0000AB020000}"/>
    <cellStyle name="Texto de advertencia 2" xfId="433" xr:uid="{00000000-0005-0000-0000-0000AC020000}"/>
    <cellStyle name="Texto de advertencia 3" xfId="434" xr:uid="{00000000-0005-0000-0000-0000AD020000}"/>
    <cellStyle name="Texto de advertencia 4" xfId="435" xr:uid="{00000000-0005-0000-0000-0000AE020000}"/>
    <cellStyle name="Texto explicativo 2" xfId="436" xr:uid="{00000000-0005-0000-0000-0000AF020000}"/>
    <cellStyle name="Texto explicativo 3" xfId="437" xr:uid="{00000000-0005-0000-0000-0000B0020000}"/>
    <cellStyle name="Texto explicativo 4" xfId="438" xr:uid="{00000000-0005-0000-0000-0000B1020000}"/>
    <cellStyle name="Title" xfId="99" xr:uid="{00000000-0005-0000-0000-0000B2020000}"/>
    <cellStyle name="Title 2" xfId="515" xr:uid="{00000000-0005-0000-0000-0000B3020000}"/>
    <cellStyle name="Título 1 2" xfId="439" xr:uid="{00000000-0005-0000-0000-0000B4020000}"/>
    <cellStyle name="Título 1 3" xfId="440" xr:uid="{00000000-0005-0000-0000-0000B5020000}"/>
    <cellStyle name="Título 1 4" xfId="441" xr:uid="{00000000-0005-0000-0000-0000B6020000}"/>
    <cellStyle name="Título 2 2" xfId="442" xr:uid="{00000000-0005-0000-0000-0000B7020000}"/>
    <cellStyle name="Título 2 3" xfId="443" xr:uid="{00000000-0005-0000-0000-0000B8020000}"/>
    <cellStyle name="Título 2 4" xfId="444" xr:uid="{00000000-0005-0000-0000-0000B9020000}"/>
    <cellStyle name="Título 3 2" xfId="445" xr:uid="{00000000-0005-0000-0000-0000BA020000}"/>
    <cellStyle name="Título 3 3" xfId="446" xr:uid="{00000000-0005-0000-0000-0000BB020000}"/>
    <cellStyle name="Título 3 4" xfId="447" xr:uid="{00000000-0005-0000-0000-0000BC020000}"/>
    <cellStyle name="Título 4" xfId="448" xr:uid="{00000000-0005-0000-0000-0000BD020000}"/>
    <cellStyle name="Título 5" xfId="449" xr:uid="{00000000-0005-0000-0000-0000BE020000}"/>
    <cellStyle name="Título 6" xfId="450" xr:uid="{00000000-0005-0000-0000-0000BF020000}"/>
    <cellStyle name="Título de hoja" xfId="451" xr:uid="{00000000-0005-0000-0000-0000C0020000}"/>
    <cellStyle name="Total 2" xfId="452" xr:uid="{00000000-0005-0000-0000-0000C1020000}"/>
    <cellStyle name="Total 3" xfId="453" xr:uid="{00000000-0005-0000-0000-0000C2020000}"/>
    <cellStyle name="Total 4" xfId="454" xr:uid="{00000000-0005-0000-0000-0000C3020000}"/>
    <cellStyle name="Währung" xfId="455" xr:uid="{00000000-0005-0000-0000-0000C4020000}"/>
    <cellStyle name="Warning Text" xfId="100" xr:uid="{00000000-0005-0000-0000-0000C5020000}"/>
    <cellStyle name="Warning Text 2" xfId="516" xr:uid="{00000000-0005-0000-0000-0000C6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27215</xdr:colOff>
      <xdr:row>1</xdr:row>
      <xdr:rowOff>27213</xdr:rowOff>
    </xdr:from>
    <xdr:to>
      <xdr:col>3</xdr:col>
      <xdr:colOff>2622263</xdr:colOff>
      <xdr:row>3</xdr:row>
      <xdr:rowOff>122463</xdr:rowOff>
    </xdr:to>
    <xdr:pic>
      <xdr:nvPicPr>
        <xdr:cNvPr id="3" name="Picture 2">
          <a:extLst>
            <a:ext uri="{FF2B5EF4-FFF2-40B4-BE49-F238E27FC236}">
              <a16:creationId xmlns:a16="http://schemas.microsoft.com/office/drawing/2014/main" id="{909D8632-6E4A-CD35-E623-AD429BD63F51}"/>
            </a:ext>
            <a:ext uri="{147F2762-F138-4A5C-976F-8EAC2B608ADB}">
              <a16:predDERef xmlns:a16="http://schemas.microsoft.com/office/drawing/2014/main" pred="{E7212F88-6404-43EB-B00F-4E8F60D2575D}"/>
            </a:ext>
          </a:extLst>
        </xdr:cNvPr>
        <xdr:cNvPicPr>
          <a:picLocks noChangeAspect="1"/>
        </xdr:cNvPicPr>
      </xdr:nvPicPr>
      <xdr:blipFill>
        <a:blip xmlns:r="http://schemas.openxmlformats.org/officeDocument/2006/relationships" r:embed="rId1"/>
        <a:stretch>
          <a:fillRect/>
        </a:stretch>
      </xdr:blipFill>
      <xdr:spPr>
        <a:xfrm>
          <a:off x="639536" y="326570"/>
          <a:ext cx="4568084" cy="1102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fic/p-especi/Obras%20Sector%20Salud%20(H-S)%202000/NORTE/Santiago/Cub.%20Policlinica%20en%20el%20Sector%20La%20Joya,%20pal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Documents%20and%20Settings/Eva%20L.%20JImenez%20Pagan/My%20Documents/Banco%20Central/Martin%20Fernandez%20-%20Calles/Presup.%20dise&#241;o%20original%20(30-mar-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TO DGO"/>
      <sheetName val="PRES. BOCA NUEVA"/>
      <sheetName val="CONTRARO SEÑALIZACIONES"/>
      <sheetName val="Senalizacion"/>
      <sheetName val="A"/>
      <sheetName val="ANALISIS_STO_DGO"/>
      <sheetName val="PRES__BOCA_NUEVA"/>
      <sheetName val="CONTRARO_SEÑALIZACIONES"/>
      <sheetName val="ANALISIS_STO_DGO1"/>
      <sheetName val="PRES__BOCA_NUEVA1"/>
      <sheetName val="CONTRARO_SEÑALIZACIONES1"/>
      <sheetName val="Presup"/>
      <sheetName val="EDIFICIO COUNTERS"/>
      <sheetName val="Presup."/>
      <sheetName val="LISTADO INSUMOS DEL 2000"/>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I35"/>
  <sheetViews>
    <sheetView showGridLines="0" tabSelected="1" view="pageBreakPreview" zoomScale="70" zoomScaleNormal="40" zoomScaleSheetLayoutView="70" workbookViewId="0">
      <selection activeCell="D4" sqref="D4:I4"/>
    </sheetView>
  </sheetViews>
  <sheetFormatPr defaultColWidth="9.140625" defaultRowHeight="23.25"/>
  <cols>
    <col min="1" max="1" width="9.140625" style="2"/>
    <col min="2" max="2" width="12.5703125" style="2" customWidth="1"/>
    <col min="3" max="3" width="16.85546875" style="18" customWidth="1"/>
    <col min="4" max="4" width="147.85546875" style="2" customWidth="1"/>
    <col min="5" max="5" width="22.42578125" style="4" customWidth="1"/>
    <col min="6" max="6" width="18" style="5" customWidth="1"/>
    <col min="7" max="7" width="31.7109375" style="4" bestFit="1" customWidth="1"/>
    <col min="8" max="8" width="40.85546875" style="4" bestFit="1" customWidth="1"/>
    <col min="9" max="9" width="34.5703125" style="2" customWidth="1"/>
    <col min="10" max="16384" width="9.140625" style="2"/>
  </cols>
  <sheetData>
    <row r="1" spans="2:9" ht="24" thickBot="1"/>
    <row r="2" spans="2:9" s="1" customFormat="1" ht="27">
      <c r="B2" s="6"/>
      <c r="C2" s="113"/>
      <c r="D2" s="113"/>
      <c r="E2" s="113"/>
      <c r="F2" s="113"/>
      <c r="G2" s="113"/>
      <c r="H2" s="113"/>
      <c r="I2" s="114"/>
    </row>
    <row r="3" spans="2:9" ht="52.5" customHeight="1">
      <c r="B3" s="89"/>
      <c r="C3" s="90"/>
      <c r="D3" s="126" t="s">
        <v>0</v>
      </c>
      <c r="E3" s="126"/>
      <c r="F3" s="126"/>
      <c r="G3" s="126"/>
      <c r="H3" s="126"/>
      <c r="I3" s="127"/>
    </row>
    <row r="4" spans="2:9" ht="53.25" customHeight="1">
      <c r="B4" s="85"/>
      <c r="C4" s="91"/>
      <c r="D4" s="124" t="s">
        <v>39</v>
      </c>
      <c r="E4" s="124"/>
      <c r="F4" s="124"/>
      <c r="G4" s="124"/>
      <c r="H4" s="124"/>
      <c r="I4" s="125"/>
    </row>
    <row r="5" spans="2:9" ht="27" customHeight="1">
      <c r="B5" s="85"/>
      <c r="C5" s="91"/>
      <c r="D5" s="124" t="s">
        <v>37</v>
      </c>
      <c r="E5" s="124"/>
      <c r="F5" s="124"/>
      <c r="G5" s="124"/>
      <c r="H5" s="124"/>
      <c r="I5" s="125"/>
    </row>
    <row r="6" spans="2:9" ht="27.75" thickBot="1">
      <c r="B6" s="86"/>
      <c r="C6" s="87"/>
      <c r="D6" s="87"/>
      <c r="E6" s="87"/>
      <c r="F6" s="87"/>
      <c r="G6" s="87"/>
      <c r="H6" s="87"/>
      <c r="I6" s="88"/>
    </row>
    <row r="7" spans="2:9" ht="27.75">
      <c r="B7" s="7"/>
      <c r="C7" s="92"/>
      <c r="D7" s="93"/>
      <c r="E7" s="8"/>
      <c r="F7" s="94"/>
      <c r="G7" s="8"/>
      <c r="H7" s="8"/>
      <c r="I7" s="9"/>
    </row>
    <row r="8" spans="2:9" ht="27">
      <c r="B8" s="10"/>
      <c r="C8" s="95"/>
      <c r="D8" s="96"/>
      <c r="E8" s="11"/>
      <c r="F8" s="96"/>
      <c r="G8" s="11"/>
      <c r="H8" s="11"/>
      <c r="I8" s="12"/>
    </row>
    <row r="9" spans="2:9" ht="27.75">
      <c r="B9" s="82" t="s">
        <v>1</v>
      </c>
      <c r="C9" s="97"/>
      <c r="D9" s="98"/>
      <c r="E9" s="115" t="s">
        <v>2</v>
      </c>
      <c r="F9" s="116"/>
      <c r="G9" s="116"/>
      <c r="H9" s="117"/>
      <c r="I9" s="9"/>
    </row>
    <row r="10" spans="2:9" ht="27.75">
      <c r="B10" s="82" t="s">
        <v>3</v>
      </c>
      <c r="C10" s="97"/>
      <c r="D10" s="99"/>
      <c r="E10" s="118"/>
      <c r="F10" s="119"/>
      <c r="G10" s="119"/>
      <c r="H10" s="120"/>
      <c r="I10" s="9"/>
    </row>
    <row r="11" spans="2:9" ht="27.75">
      <c r="B11" s="82" t="s">
        <v>4</v>
      </c>
      <c r="C11" s="97"/>
      <c r="D11" s="99"/>
      <c r="E11" s="118"/>
      <c r="F11" s="119"/>
      <c r="G11" s="119"/>
      <c r="H11" s="120"/>
      <c r="I11" s="9"/>
    </row>
    <row r="12" spans="2:9" ht="27.75">
      <c r="B12" s="82" t="s">
        <v>5</v>
      </c>
      <c r="C12" s="97"/>
      <c r="D12" s="99"/>
      <c r="E12" s="118"/>
      <c r="F12" s="119"/>
      <c r="G12" s="119"/>
      <c r="H12" s="120"/>
      <c r="I12" s="9"/>
    </row>
    <row r="13" spans="2:9" ht="27.75">
      <c r="B13" s="82" t="s">
        <v>6</v>
      </c>
      <c r="C13" s="97"/>
      <c r="D13" s="99"/>
      <c r="E13" s="118"/>
      <c r="F13" s="119"/>
      <c r="G13" s="119"/>
      <c r="H13" s="120"/>
      <c r="I13" s="9"/>
    </row>
    <row r="14" spans="2:9" ht="27.75">
      <c r="B14" s="82" t="s">
        <v>7</v>
      </c>
      <c r="C14" s="97"/>
      <c r="D14" s="99"/>
      <c r="E14" s="118"/>
      <c r="F14" s="119"/>
      <c r="G14" s="119"/>
      <c r="H14" s="120"/>
      <c r="I14" s="9"/>
    </row>
    <row r="15" spans="2:9" ht="27.75">
      <c r="B15" s="82" t="s">
        <v>8</v>
      </c>
      <c r="C15" s="97"/>
      <c r="D15" s="99"/>
      <c r="E15" s="118"/>
      <c r="F15" s="119"/>
      <c r="G15" s="119"/>
      <c r="H15" s="120"/>
      <c r="I15" s="9"/>
    </row>
    <row r="16" spans="2:9" ht="27.75">
      <c r="B16" s="82" t="s">
        <v>9</v>
      </c>
      <c r="C16" s="97"/>
      <c r="D16" s="99"/>
      <c r="E16" s="118"/>
      <c r="F16" s="119"/>
      <c r="G16" s="119"/>
      <c r="H16" s="120"/>
      <c r="I16" s="9"/>
    </row>
    <row r="17" spans="2:9" ht="27.75">
      <c r="B17" s="82" t="s">
        <v>10</v>
      </c>
      <c r="C17" s="97"/>
      <c r="D17" s="99"/>
      <c r="E17" s="121"/>
      <c r="F17" s="122"/>
      <c r="G17" s="122"/>
      <c r="H17" s="123"/>
      <c r="I17" s="9"/>
    </row>
    <row r="18" spans="2:9" ht="27">
      <c r="B18" s="13"/>
      <c r="C18" s="100"/>
      <c r="D18" s="101"/>
      <c r="E18" s="14"/>
      <c r="F18" s="102"/>
      <c r="G18" s="11"/>
      <c r="H18" s="15"/>
      <c r="I18" s="16"/>
    </row>
    <row r="19" spans="2:9" ht="27">
      <c r="B19" s="111" t="s">
        <v>11</v>
      </c>
      <c r="C19" s="112"/>
      <c r="D19" s="19" t="s">
        <v>12</v>
      </c>
      <c r="E19" s="20" t="s">
        <v>13</v>
      </c>
      <c r="F19" s="21" t="s">
        <v>14</v>
      </c>
      <c r="G19" s="20" t="s">
        <v>15</v>
      </c>
      <c r="H19" s="20" t="s">
        <v>16</v>
      </c>
      <c r="I19" s="22" t="s">
        <v>17</v>
      </c>
    </row>
    <row r="20" spans="2:9" ht="29.25" thickTop="1" thickBot="1">
      <c r="B20" s="23"/>
      <c r="C20" s="24"/>
      <c r="D20" s="25"/>
      <c r="E20" s="26"/>
      <c r="F20" s="26"/>
      <c r="G20" s="27"/>
      <c r="H20" s="27"/>
      <c r="I20" s="57"/>
    </row>
    <row r="21" spans="2:9" ht="298.5" thickTop="1" thickBot="1">
      <c r="B21" s="51"/>
      <c r="C21" s="52" t="s">
        <v>18</v>
      </c>
      <c r="D21" s="53" t="s">
        <v>44</v>
      </c>
      <c r="E21" s="54"/>
      <c r="F21" s="54"/>
      <c r="G21" s="54"/>
      <c r="H21" s="54"/>
      <c r="I21" s="55"/>
    </row>
    <row r="22" spans="2:9" ht="28.5" thickTop="1" thickBot="1">
      <c r="B22" s="28">
        <v>1</v>
      </c>
      <c r="C22" s="29" t="s">
        <v>28</v>
      </c>
      <c r="D22" s="30"/>
      <c r="E22" s="76"/>
      <c r="F22" s="76"/>
      <c r="G22" s="76"/>
      <c r="H22" s="76"/>
      <c r="I22" s="31">
        <f>SUM(H23:H30)</f>
        <v>0</v>
      </c>
    </row>
    <row r="23" spans="2:9" ht="216" thickTop="1">
      <c r="B23" s="33"/>
      <c r="C23" s="34">
        <v>1.01</v>
      </c>
      <c r="D23" s="32" t="s">
        <v>42</v>
      </c>
      <c r="E23" s="77">
        <f>'Mem. de Cálculo'!E20</f>
        <v>72.563499999999991</v>
      </c>
      <c r="F23" s="78" t="s">
        <v>26</v>
      </c>
      <c r="G23" s="81"/>
      <c r="H23" s="79">
        <f t="shared" ref="H23:H30" si="0">E23*G23</f>
        <v>0</v>
      </c>
      <c r="I23" s="56"/>
    </row>
    <row r="24" spans="2:9" ht="184.5">
      <c r="B24" s="33"/>
      <c r="C24" s="34">
        <f>C23+0.01</f>
        <v>1.02</v>
      </c>
      <c r="D24" s="32" t="s">
        <v>43</v>
      </c>
      <c r="E24" s="77">
        <f>'Mem. de Cálculo'!E31</f>
        <v>11.896500000000001</v>
      </c>
      <c r="F24" s="78" t="s">
        <v>26</v>
      </c>
      <c r="G24" s="80"/>
      <c r="H24" s="79">
        <f t="shared" si="0"/>
        <v>0</v>
      </c>
      <c r="I24" s="35"/>
    </row>
    <row r="25" spans="2:9" ht="153.75">
      <c r="B25" s="33"/>
      <c r="C25" s="34">
        <f t="shared" ref="C25:C30" si="1">C24+0.01</f>
        <v>1.03</v>
      </c>
      <c r="D25" s="32" t="s">
        <v>31</v>
      </c>
      <c r="E25" s="77">
        <f>'Mem. de Cálculo'!E68</f>
        <v>28.4589</v>
      </c>
      <c r="F25" s="78" t="s">
        <v>26</v>
      </c>
      <c r="G25" s="80"/>
      <c r="H25" s="79">
        <f t="shared" si="0"/>
        <v>0</v>
      </c>
      <c r="I25" s="35"/>
    </row>
    <row r="26" spans="2:9" ht="184.5">
      <c r="B26" s="33"/>
      <c r="C26" s="34">
        <f t="shared" si="1"/>
        <v>1.04</v>
      </c>
      <c r="D26" s="32" t="s">
        <v>35</v>
      </c>
      <c r="E26" s="77">
        <f>'Mem. de Cálculo'!E75</f>
        <v>1</v>
      </c>
      <c r="F26" s="78" t="s">
        <v>19</v>
      </c>
      <c r="G26" s="80"/>
      <c r="H26" s="79">
        <f t="shared" si="0"/>
        <v>0</v>
      </c>
      <c r="I26" s="35"/>
    </row>
    <row r="27" spans="2:9" ht="123">
      <c r="B27" s="33"/>
      <c r="C27" s="34">
        <f t="shared" si="1"/>
        <v>1.05</v>
      </c>
      <c r="D27" s="32" t="s">
        <v>36</v>
      </c>
      <c r="E27" s="77">
        <f>'Mem. de Cálculo'!E80</f>
        <v>1</v>
      </c>
      <c r="F27" s="78" t="s">
        <v>19</v>
      </c>
      <c r="G27" s="80"/>
      <c r="H27" s="79">
        <f t="shared" si="0"/>
        <v>0</v>
      </c>
      <c r="I27" s="35"/>
    </row>
    <row r="28" spans="2:9" ht="123">
      <c r="B28" s="33"/>
      <c r="C28" s="34">
        <f t="shared" si="1"/>
        <v>1.06</v>
      </c>
      <c r="D28" s="32" t="s">
        <v>40</v>
      </c>
      <c r="E28" s="77">
        <f>'Mem. de Cálculo'!E85</f>
        <v>4</v>
      </c>
      <c r="F28" s="78" t="s">
        <v>19</v>
      </c>
      <c r="G28" s="80"/>
      <c r="H28" s="79">
        <f t="shared" si="0"/>
        <v>0</v>
      </c>
      <c r="I28" s="35"/>
    </row>
    <row r="29" spans="2:9" ht="92.25">
      <c r="B29" s="33"/>
      <c r="C29" s="34">
        <f t="shared" si="1"/>
        <v>1.07</v>
      </c>
      <c r="D29" s="32" t="s">
        <v>38</v>
      </c>
      <c r="E29" s="77">
        <f>'Mem. de Cálculo'!E90</f>
        <v>25</v>
      </c>
      <c r="F29" s="78" t="s">
        <v>19</v>
      </c>
      <c r="G29" s="80"/>
      <c r="H29" s="79">
        <f t="shared" si="0"/>
        <v>0</v>
      </c>
      <c r="I29" s="35"/>
    </row>
    <row r="30" spans="2:9" ht="93" thickBot="1">
      <c r="B30" s="33"/>
      <c r="C30" s="34">
        <f t="shared" si="1"/>
        <v>1.08</v>
      </c>
      <c r="D30" s="32" t="s">
        <v>41</v>
      </c>
      <c r="E30" s="77">
        <f>'Mem. de Cálculo'!E100</f>
        <v>1223.6400000000001</v>
      </c>
      <c r="F30" s="78" t="s">
        <v>27</v>
      </c>
      <c r="G30" s="80"/>
      <c r="H30" s="79">
        <f t="shared" si="0"/>
        <v>0</v>
      </c>
      <c r="I30" s="35"/>
    </row>
    <row r="31" spans="2:9" s="3" customFormat="1" ht="28.5" thickTop="1" thickBot="1">
      <c r="B31" s="28"/>
      <c r="C31" s="109" t="s">
        <v>20</v>
      </c>
      <c r="D31" s="110"/>
      <c r="E31" s="110"/>
      <c r="F31" s="110"/>
      <c r="G31" s="110"/>
      <c r="H31" s="110"/>
      <c r="I31" s="58">
        <f>SUM(I22:I30)</f>
        <v>0</v>
      </c>
    </row>
    <row r="32" spans="2:9" ht="28.5" thickTop="1">
      <c r="B32" s="59"/>
      <c r="C32" s="103"/>
      <c r="D32" s="104"/>
      <c r="E32" s="72"/>
      <c r="F32" s="105"/>
      <c r="G32" s="60"/>
      <c r="H32" s="61"/>
      <c r="I32" s="62"/>
    </row>
    <row r="33" spans="2:9" ht="27.75">
      <c r="B33" s="59"/>
      <c r="C33" s="103"/>
      <c r="D33" s="106"/>
      <c r="E33" s="73">
        <v>0.18</v>
      </c>
      <c r="F33" s="107"/>
      <c r="G33" s="60"/>
      <c r="H33" s="64" t="s">
        <v>21</v>
      </c>
      <c r="I33" s="63">
        <f>I31*E33</f>
        <v>0</v>
      </c>
    </row>
    <row r="34" spans="2:9" ht="28.5" thickBot="1">
      <c r="B34" s="65"/>
      <c r="C34" s="108"/>
      <c r="D34" s="106"/>
      <c r="E34" s="72"/>
      <c r="F34" s="107"/>
      <c r="G34" s="60"/>
      <c r="H34" s="61"/>
      <c r="I34" s="63"/>
    </row>
    <row r="35" spans="2:9" ht="29.25" thickTop="1" thickBot="1">
      <c r="B35" s="66"/>
      <c r="C35" s="67"/>
      <c r="D35" s="68"/>
      <c r="E35" s="74"/>
      <c r="F35" s="75"/>
      <c r="G35" s="69"/>
      <c r="H35" s="70" t="s">
        <v>22</v>
      </c>
      <c r="I35" s="71">
        <f>I33+I31</f>
        <v>0</v>
      </c>
    </row>
  </sheetData>
  <sheetProtection algorithmName="SHA-512" hashValue="BOWR4PtUCT7qxwfeSYUVwL8/ohrY6wIb7RDAjgOsjI7ai06umavd01D7e6/L9HTRMGXuk5MUYUP9XMNEOAzwDA==" saltValue="fJtGpEqHMdthaisPlXQguQ==" spinCount="100000" sheet="1" objects="1" scenarios="1"/>
  <mergeCells count="7">
    <mergeCell ref="C31:H31"/>
    <mergeCell ref="B19:C19"/>
    <mergeCell ref="C2:I2"/>
    <mergeCell ref="E9:H17"/>
    <mergeCell ref="D4:I4"/>
    <mergeCell ref="D5:I5"/>
    <mergeCell ref="D3:I3"/>
  </mergeCells>
  <printOptions horizontalCentered="1"/>
  <pageMargins left="0.23622047244094499" right="0.23622047244094499" top="0.74803149606299202" bottom="0.74803149606299202" header="0.31496062992126" footer="0.31496062992126"/>
  <pageSetup scale="32" fitToHeight="0" orientation="portrait" r:id="rId1"/>
  <headerFooter alignWithMargins="0"/>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O100"/>
  <sheetViews>
    <sheetView topLeftCell="A16" zoomScaleNormal="100" workbookViewId="0">
      <selection activeCell="E100" sqref="E100"/>
    </sheetView>
  </sheetViews>
  <sheetFormatPr defaultColWidth="8.85546875" defaultRowHeight="12.75"/>
  <cols>
    <col min="2" max="2" width="9.85546875" bestFit="1" customWidth="1"/>
    <col min="4" max="4" width="72.28515625" customWidth="1"/>
    <col min="5" max="6" width="9.140625" style="37"/>
    <col min="15" max="15" width="14" style="50" bestFit="1" customWidth="1"/>
    <col min="18" max="18" width="11.85546875" bestFit="1" customWidth="1"/>
  </cols>
  <sheetData>
    <row r="1" spans="2:6" ht="13.5" thickBot="1"/>
    <row r="2" spans="2:6" ht="17.25" thickTop="1" thickBot="1">
      <c r="B2" s="46"/>
      <c r="C2" s="40" t="s">
        <v>23</v>
      </c>
      <c r="D2" s="45"/>
      <c r="E2" s="44"/>
      <c r="F2" s="44"/>
    </row>
    <row r="3" spans="2:6" ht="17.25" thickTop="1" thickBot="1">
      <c r="B3" s="39">
        <v>1</v>
      </c>
      <c r="C3" s="43" t="str">
        <f>'Servicio de Limpieza'!C22</f>
        <v>ALMACÉN LA FÉ</v>
      </c>
      <c r="D3" s="48"/>
      <c r="E3" s="42"/>
      <c r="F3" s="41"/>
    </row>
    <row r="4" spans="2:6" ht="77.25" thickTop="1">
      <c r="C4" s="36">
        <f>'Servicio de Limpieza'!C23</f>
        <v>1.01</v>
      </c>
      <c r="D4" s="38" t="str">
        <f>'Servicio de Limpieza'!D23</f>
        <v>Mantenimiento de pintura en hierros de verja perimetral con una altura de 1.75m compuesto por barras verticales de 1"x1/4" separadas a 0.25m, tubos verticales de 4"x4" separados a 3.00 y 3 tubos horizontales de 2"x1". Incluyen lavado con hidrolavadora, lijado y pulido de estructuras completas para retiro de óxidos. Incluye suministro y aplicación de pintura antióxido color roja y terminación con pintura esmalte industrial color gris perla 56 mate (dos manos).</v>
      </c>
    </row>
    <row r="5" spans="2:6">
      <c r="D5" s="49" t="s">
        <v>25</v>
      </c>
    </row>
    <row r="6" spans="2:6">
      <c r="E6" s="47"/>
    </row>
    <row r="7" spans="2:6">
      <c r="D7" s="17" t="s">
        <v>29</v>
      </c>
      <c r="F7" s="47"/>
    </row>
    <row r="8" spans="2:6">
      <c r="D8" s="17"/>
      <c r="F8" s="47"/>
    </row>
    <row r="9" spans="2:6">
      <c r="D9" s="83">
        <v>5.05</v>
      </c>
      <c r="F9" s="47"/>
    </row>
    <row r="10" spans="2:6">
      <c r="D10" s="83">
        <v>3.4</v>
      </c>
      <c r="F10" s="47"/>
    </row>
    <row r="11" spans="2:6">
      <c r="D11" s="83">
        <v>2.36</v>
      </c>
      <c r="F11" s="47"/>
    </row>
    <row r="12" spans="2:6">
      <c r="D12" s="83">
        <v>0.38</v>
      </c>
      <c r="F12" s="47"/>
    </row>
    <row r="13" spans="2:6">
      <c r="D13" s="83">
        <v>40.9</v>
      </c>
      <c r="F13" s="47"/>
    </row>
    <row r="14" spans="2:6">
      <c r="D14" s="83">
        <v>0.57999999999999996</v>
      </c>
      <c r="F14" s="47"/>
    </row>
    <row r="15" spans="2:6">
      <c r="D15" s="83">
        <v>0.53</v>
      </c>
      <c r="F15" s="47"/>
    </row>
    <row r="16" spans="2:6">
      <c r="D16" s="83">
        <v>8</v>
      </c>
      <c r="F16" s="47"/>
    </row>
    <row r="17" spans="3:6">
      <c r="D17" s="83">
        <v>9.25</v>
      </c>
      <c r="F17" s="47"/>
    </row>
    <row r="18" spans="3:6">
      <c r="D18" s="17"/>
      <c r="F18" s="47"/>
    </row>
    <row r="19" spans="3:6">
      <c r="D19" s="17"/>
      <c r="E19" s="47" t="s">
        <v>24</v>
      </c>
    </row>
    <row r="20" spans="3:6">
      <c r="D20" s="17"/>
      <c r="E20" s="84">
        <f>(SUM(D9:D17))*1.03</f>
        <v>72.563499999999991</v>
      </c>
      <c r="F20" s="47" t="s">
        <v>26</v>
      </c>
    </row>
    <row r="22" spans="3:6" ht="63.75">
      <c r="C22" s="36">
        <f>'Servicio de Limpieza'!C24</f>
        <v>1.02</v>
      </c>
      <c r="D22" s="38" t="str">
        <f>'Servicio de Limpieza'!D24</f>
        <v>Mantenimiento de pintura en hierros del portón con una altura de 1.80m compuesto por barras verticales de 1"x1/4" separadas a 0.20m y 3 tubos horizontales de 2"x1". Incluyen lavado con hidrolavadora, lijado y pulido de estructuras completas para retiro de óxidos. Incluye suministro y aplicación de pintura antióxido color roja y terminación con pintura esmalte industrial color gris perla 56 mate (dos manos).</v>
      </c>
    </row>
    <row r="23" spans="3:6">
      <c r="D23" s="49" t="s">
        <v>25</v>
      </c>
    </row>
    <row r="24" spans="3:6">
      <c r="E24" s="47"/>
    </row>
    <row r="25" spans="3:6">
      <c r="D25" s="17" t="s">
        <v>29</v>
      </c>
      <c r="F25" s="47"/>
    </row>
    <row r="26" spans="3:6">
      <c r="D26" s="17"/>
      <c r="F26" s="47"/>
    </row>
    <row r="27" spans="3:6">
      <c r="D27" s="83">
        <v>4.9000000000000004</v>
      </c>
      <c r="F27" s="47"/>
    </row>
    <row r="28" spans="3:6">
      <c r="D28" s="83">
        <v>6.65</v>
      </c>
      <c r="F28" s="47"/>
    </row>
    <row r="29" spans="3:6">
      <c r="D29" s="17"/>
      <c r="F29" s="47"/>
    </row>
    <row r="30" spans="3:6">
      <c r="D30" s="17"/>
      <c r="E30" s="47" t="s">
        <v>24</v>
      </c>
    </row>
    <row r="31" spans="3:6">
      <c r="D31" s="17"/>
      <c r="E31" s="84">
        <f>(SUM(D27:D28))*1.03</f>
        <v>11.896500000000001</v>
      </c>
      <c r="F31" s="47" t="s">
        <v>26</v>
      </c>
    </row>
    <row r="32" spans="3:6" ht="51">
      <c r="C32" s="36">
        <f>'Servicio de Limpieza'!C25</f>
        <v>1.03</v>
      </c>
      <c r="D32" s="38" t="str">
        <f>'Servicio de Limpieza'!D25</f>
        <v xml:space="preserve">Reparación de verja perimetral en hierro. Incluye corte de la pieza en mal estado de tubos 2"x1". Incluye soldaduras en la unión de la pieza nueva con la existente de tubos 2"x1" y barras de 1"x1/4". Incluye bote de los desperdicios producto a la reparación. Considerar todo lo necesario para su correcta reparación. </v>
      </c>
    </row>
    <row r="33" spans="4:6">
      <c r="D33" s="49" t="s">
        <v>25</v>
      </c>
    </row>
    <row r="34" spans="4:6">
      <c r="E34" s="47"/>
    </row>
    <row r="35" spans="4:6">
      <c r="D35" s="17" t="s">
        <v>30</v>
      </c>
      <c r="F35" s="47"/>
    </row>
    <row r="36" spans="4:6">
      <c r="D36" s="17">
        <v>1.3</v>
      </c>
      <c r="F36" s="47"/>
    </row>
    <row r="37" spans="4:6">
      <c r="D37" s="17">
        <v>3.4</v>
      </c>
      <c r="F37" s="47"/>
    </row>
    <row r="38" spans="4:6">
      <c r="D38" s="17">
        <v>0.5</v>
      </c>
      <c r="F38" s="47"/>
    </row>
    <row r="39" spans="4:6">
      <c r="D39" s="17">
        <v>0.3</v>
      </c>
      <c r="F39" s="47"/>
    </row>
    <row r="40" spans="4:6">
      <c r="D40" s="17">
        <v>2.36</v>
      </c>
      <c r="F40" s="47"/>
    </row>
    <row r="41" spans="4:6">
      <c r="D41" s="17">
        <v>0.38</v>
      </c>
      <c r="F41" s="47"/>
    </row>
    <row r="42" spans="4:6">
      <c r="D42" s="17">
        <v>2.4300000000000002</v>
      </c>
      <c r="F42" s="47"/>
    </row>
    <row r="43" spans="4:6">
      <c r="D43" s="17">
        <v>0.5</v>
      </c>
      <c r="F43" s="47"/>
    </row>
    <row r="44" spans="4:6">
      <c r="D44" s="17">
        <v>0.3</v>
      </c>
      <c r="F44" s="47"/>
    </row>
    <row r="45" spans="4:6">
      <c r="D45" s="17">
        <v>0.3</v>
      </c>
      <c r="F45" s="47"/>
    </row>
    <row r="46" spans="4:6">
      <c r="D46" s="17">
        <v>0.5</v>
      </c>
      <c r="F46" s="47"/>
    </row>
    <row r="47" spans="4:6">
      <c r="D47" s="17">
        <v>0.25</v>
      </c>
      <c r="F47" s="47"/>
    </row>
    <row r="48" spans="4:6">
      <c r="D48" s="17">
        <v>0.25</v>
      </c>
      <c r="F48" s="47"/>
    </row>
    <row r="49" spans="4:6">
      <c r="D49" s="17">
        <v>0.25</v>
      </c>
      <c r="F49" s="47"/>
    </row>
    <row r="50" spans="4:6">
      <c r="D50" s="17">
        <v>0.25</v>
      </c>
      <c r="F50" s="47"/>
    </row>
    <row r="51" spans="4:6">
      <c r="D51" s="17">
        <v>0.25</v>
      </c>
      <c r="F51" s="47"/>
    </row>
    <row r="52" spans="4:6">
      <c r="D52" s="17">
        <v>0.25</v>
      </c>
      <c r="F52" s="47"/>
    </row>
    <row r="53" spans="4:6">
      <c r="D53" s="17">
        <v>0.5</v>
      </c>
      <c r="F53" s="47"/>
    </row>
    <row r="54" spans="4:6">
      <c r="D54" s="17">
        <v>0.3</v>
      </c>
      <c r="F54" s="47"/>
    </row>
    <row r="55" spans="4:6">
      <c r="D55" s="17">
        <v>0.3</v>
      </c>
      <c r="F55" s="47"/>
    </row>
    <row r="56" spans="4:6">
      <c r="D56" s="17">
        <v>0.2</v>
      </c>
      <c r="F56" s="47"/>
    </row>
    <row r="57" spans="4:6">
      <c r="D57" s="17">
        <f>21*0.16</f>
        <v>3.36</v>
      </c>
      <c r="F57" s="47"/>
    </row>
    <row r="58" spans="4:6">
      <c r="D58" s="17">
        <v>0.4</v>
      </c>
      <c r="F58" s="47"/>
    </row>
    <row r="59" spans="4:6">
      <c r="D59" s="17">
        <v>0.4</v>
      </c>
      <c r="F59" s="47"/>
    </row>
    <row r="60" spans="4:6">
      <c r="D60" s="17">
        <v>0.4</v>
      </c>
      <c r="F60" s="47"/>
    </row>
    <row r="61" spans="4:6">
      <c r="D61" s="17">
        <v>2</v>
      </c>
      <c r="F61" s="47"/>
    </row>
    <row r="62" spans="4:6">
      <c r="D62" s="17">
        <v>1.5</v>
      </c>
      <c r="F62" s="47"/>
    </row>
    <row r="63" spans="4:6">
      <c r="D63" s="17">
        <v>1.5</v>
      </c>
      <c r="F63" s="47"/>
    </row>
    <row r="64" spans="4:6">
      <c r="D64" s="17">
        <v>1.5</v>
      </c>
      <c r="F64" s="47"/>
    </row>
    <row r="65" spans="3:6">
      <c r="D65" s="17">
        <v>1.5</v>
      </c>
      <c r="F65" s="47"/>
    </row>
    <row r="66" spans="3:6">
      <c r="D66" s="17"/>
      <c r="F66" s="47"/>
    </row>
    <row r="67" spans="3:6">
      <c r="D67" s="17"/>
      <c r="E67" s="47" t="s">
        <v>24</v>
      </c>
    </row>
    <row r="68" spans="3:6">
      <c r="D68" s="17"/>
      <c r="E68" s="37">
        <f>(SUM(D36:D65))*1.03</f>
        <v>28.4589</v>
      </c>
      <c r="F68" s="47" t="s">
        <v>26</v>
      </c>
    </row>
    <row r="69" spans="3:6">
      <c r="D69" s="17"/>
      <c r="F69" s="47"/>
    </row>
    <row r="70" spans="3:6">
      <c r="D70" s="17"/>
      <c r="F70" s="47"/>
    </row>
    <row r="72" spans="3:6" ht="76.5">
      <c r="C72" s="36">
        <f>'Servicio de Limpieza'!C26</f>
        <v>1.04</v>
      </c>
      <c r="D72" s="38" t="str">
        <f>'Servicio de Limpieza'!D26</f>
        <v xml:space="preserve">Reparación de portón #1. Enderezar portón doblado con un largo aproximado de 6.65m, considerar enderezar todas las partes dobladas. Suministro e instalación de barras de 1"x1/4" con dimensiones de 1.80m y 0.90m. Incluye soldaduras en 5 barras 1"x1/4". Suministro e instalación de angular doblado con una longitud de 2.00m. Incluye mantenimiento de rondanas. Considerar todo lo necesario para su correcta reparación. </v>
      </c>
    </row>
    <row r="73" spans="3:6">
      <c r="D73" s="49" t="s">
        <v>25</v>
      </c>
    </row>
    <row r="74" spans="3:6">
      <c r="E74" s="47" t="s">
        <v>24</v>
      </c>
    </row>
    <row r="75" spans="3:6">
      <c r="D75" s="17" t="s">
        <v>30</v>
      </c>
      <c r="E75" s="37">
        <v>1</v>
      </c>
      <c r="F75" s="47" t="s">
        <v>19</v>
      </c>
    </row>
    <row r="77" spans="3:6" ht="51">
      <c r="C77" s="36">
        <f>'Servicio de Limpieza'!C27</f>
        <v>1.05</v>
      </c>
      <c r="D77" s="38" t="str">
        <f>'Servicio de Limpieza'!D27</f>
        <v xml:space="preserve">Reparación de portón #2. Suministro e instalación de tubo 2"x2" con una longitud aproximada de 1.00m. Incluye soldaduras en 5 barras 1"x1/4". Incluye mantenimiento de rondanas. Considerar todo lo necesario para su correcta reparación. </v>
      </c>
    </row>
    <row r="78" spans="3:6">
      <c r="D78" s="49" t="s">
        <v>25</v>
      </c>
    </row>
    <row r="79" spans="3:6">
      <c r="E79" s="47" t="s">
        <v>24</v>
      </c>
    </row>
    <row r="80" spans="3:6">
      <c r="D80" s="17" t="s">
        <v>30</v>
      </c>
      <c r="E80" s="37">
        <v>1</v>
      </c>
      <c r="F80" s="47" t="s">
        <v>19</v>
      </c>
    </row>
    <row r="82" spans="3:6" ht="51">
      <c r="C82" s="36">
        <f>'Servicio de Limpieza'!C28</f>
        <v>1.06</v>
      </c>
      <c r="D82" s="38" t="str">
        <f>'Servicio de Limpieza'!D28</f>
        <v>Poda de ramas en árboles con una altura aproximada de 10.00m y un diámetro aproximado de 12.00m, con la finalidad de disminuir su follaje. Incluye bote y limpieza producto de esta actividad. Considerar las medidas de seguridad necesarias.</v>
      </c>
    </row>
    <row r="83" spans="3:6">
      <c r="D83" s="49" t="s">
        <v>25</v>
      </c>
    </row>
    <row r="84" spans="3:6">
      <c r="E84" s="47" t="s">
        <v>24</v>
      </c>
    </row>
    <row r="85" spans="3:6">
      <c r="D85" s="17" t="s">
        <v>33</v>
      </c>
      <c r="E85" s="37">
        <v>4</v>
      </c>
      <c r="F85" s="47" t="s">
        <v>19</v>
      </c>
    </row>
    <row r="87" spans="3:6" ht="38.25">
      <c r="C87" s="36">
        <f>'Servicio de Limpieza'!C29</f>
        <v>1.07</v>
      </c>
      <c r="D87" s="38" t="str">
        <f>'Servicio de Limpieza'!D29</f>
        <v>Bote de escombros con camiones a una capacidad de 6.00m³. Incluye mano de obra para cargar los escombros a los camiones. Incluye dejar las áreas lo mas limpias posibles.</v>
      </c>
    </row>
    <row r="88" spans="3:6">
      <c r="D88" s="49" t="s">
        <v>25</v>
      </c>
    </row>
    <row r="89" spans="3:6">
      <c r="E89" s="47" t="s">
        <v>24</v>
      </c>
    </row>
    <row r="90" spans="3:6">
      <c r="D90" s="17" t="s">
        <v>32</v>
      </c>
      <c r="E90" s="37">
        <v>25</v>
      </c>
      <c r="F90" s="47" t="s">
        <v>19</v>
      </c>
    </row>
    <row r="92" spans="3:6" ht="25.5">
      <c r="C92" s="36">
        <f>'Servicio de Limpieza'!C30</f>
        <v>1.08</v>
      </c>
      <c r="D92" s="38" t="str">
        <f>'Servicio de Limpieza'!D30</f>
        <v>Limpieza de superficie con maquina hidrolavadora con presión mínima de 1,800PSI. Luego de finalizada la limpieza considerar limpiar los contenes de los alrededores.</v>
      </c>
    </row>
    <row r="93" spans="3:6">
      <c r="D93" s="49" t="s">
        <v>25</v>
      </c>
    </row>
    <row r="94" spans="3:6">
      <c r="E94" s="47"/>
    </row>
    <row r="95" spans="3:6">
      <c r="D95" s="17" t="s">
        <v>34</v>
      </c>
      <c r="F95" s="47"/>
    </row>
    <row r="96" spans="3:6">
      <c r="D96" s="17">
        <v>58</v>
      </c>
      <c r="E96" s="37">
        <v>20</v>
      </c>
      <c r="F96" s="47">
        <f>D96*E96</f>
        <v>1160</v>
      </c>
    </row>
    <row r="97" spans="4:6">
      <c r="D97" s="17">
        <v>4</v>
      </c>
      <c r="E97" s="37">
        <v>7</v>
      </c>
      <c r="F97" s="47">
        <f>D97*E97</f>
        <v>28</v>
      </c>
    </row>
    <row r="98" spans="4:6">
      <c r="D98" s="17"/>
      <c r="F98" s="47"/>
    </row>
    <row r="99" spans="4:6">
      <c r="D99" s="17"/>
      <c r="E99" s="47" t="s">
        <v>24</v>
      </c>
    </row>
    <row r="100" spans="4:6">
      <c r="E100" s="37">
        <f>(F96+F97)*1.03</f>
        <v>1223.6400000000001</v>
      </c>
      <c r="F100" s="47" t="s">
        <v>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
  <sheetViews>
    <sheetView workbookViewId="0">
      <selection activeCell="G14" sqref="G14"/>
    </sheetView>
  </sheetViews>
  <sheetFormatPr defaultColWidth="8.85546875"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Servicio de Limpieza</vt:lpstr>
      <vt:lpstr>Mem. de Cálculo</vt:lpstr>
      <vt:lpstr>Contratista</vt:lpstr>
      <vt:lpstr>'Servicio de Limpieza'!Print_Area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yanel</dc:creator>
  <cp:keywords/>
  <dc:description/>
  <cp:lastModifiedBy>Richard Mota S</cp:lastModifiedBy>
  <cp:revision/>
  <cp:lastPrinted>2023-02-15T22:30:30Z</cp:lastPrinted>
  <dcterms:created xsi:type="dcterms:W3CDTF">2002-09-15T18:12:37Z</dcterms:created>
  <dcterms:modified xsi:type="dcterms:W3CDTF">2023-04-14T14:09:14Z</dcterms:modified>
  <cp:category/>
  <cp:contentStatus/>
</cp:coreProperties>
</file>